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-12" windowWidth="17400" windowHeight="6552" tabRatio="621"/>
  </bookViews>
  <sheets>
    <sheet name="Прил.7" sheetId="65" r:id="rId1"/>
  </sheets>
  <definedNames>
    <definedName name="_xlnm.Print_Titles" localSheetId="0">Прил.7!$7:$9</definedName>
    <definedName name="_xlnm.Print_Area" localSheetId="0">Прил.7!$A$1:$N$40</definedName>
  </definedNames>
  <calcPr calcId="152511"/>
</workbook>
</file>

<file path=xl/calcChain.xml><?xml version="1.0" encoding="utf-8"?>
<calcChain xmlns="http://schemas.openxmlformats.org/spreadsheetml/2006/main">
  <c r="Q11" i="65" l="1"/>
  <c r="K12" i="65" s="1"/>
  <c r="K14" i="65" l="1"/>
  <c r="K11" i="65"/>
  <c r="G17" i="65"/>
</calcChain>
</file>

<file path=xl/sharedStrings.xml><?xml version="1.0" encoding="utf-8"?>
<sst xmlns="http://schemas.openxmlformats.org/spreadsheetml/2006/main" count="338" uniqueCount="243">
  <si>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</si>
  <si>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</si>
  <si>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</si>
  <si>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</si>
  <si>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</si>
  <si>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</si>
  <si>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</si>
  <si>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</si>
  <si>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</si>
  <si>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2013 год</t>
  </si>
  <si>
    <t>2014 год</t>
  </si>
  <si>
    <t>2015 год</t>
  </si>
  <si>
    <t>2016 год</t>
  </si>
  <si>
    <t>-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</si>
  <si>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</si>
  <si>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</si>
  <si>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</si>
  <si>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</si>
  <si>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</si>
  <si>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</si>
  <si>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</si>
  <si>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</si>
  <si>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</si>
  <si>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</si>
  <si>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</si>
  <si>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АЧотчет / АЧплан х 100%, где 
АЧплан – запланированный объем транспортного обеспечения (а/час.);
АЧотчет – фактически осуществленный объем транспортного обеспечения (а/час.)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</si>
  <si>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</si>
  <si>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</si>
  <si>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</si>
  <si>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</si>
  <si>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</si>
  <si>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</si>
  <si>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</si>
  <si>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</si>
  <si>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</si>
  <si>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</si>
  <si>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</si>
  <si>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91,18% 
(12 805 526 кв.м.)</t>
  </si>
  <si>
    <t>=0</t>
  </si>
  <si>
    <t>Путевой лист, формы внутреннего учета, сформированные в программном комплексе "АРМ диспетчера"</t>
  </si>
  <si>
    <t>686 275,0
(100,01%)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</si>
  <si>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</si>
  <si>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</si>
  <si>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 xml:space="preserve">Уд. вес  
индикатора в МП
(подпрограмме)
</t>
  </si>
  <si>
    <t>Мероприятия, влияющие на значение индикатора (номер п.п.)</t>
  </si>
  <si>
    <t>км</t>
  </si>
  <si>
    <t>152,4
(100%)</t>
  </si>
  <si>
    <t>(факт кол-во км., по которым осуществляется содержание)/(общая протяженность км.)х 100%</t>
  </si>
  <si>
    <t xml:space="preserve"> 1.1</t>
  </si>
  <si>
    <t xml:space="preserve">Доля выполнения пробега пассажирского транспорта от запланированного по Плану пассажирских перевозок </t>
  </si>
  <si>
    <t>90                                 (10 770,2 тыс. км)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</si>
  <si>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</si>
  <si>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</si>
  <si>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</si>
  <si>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Доля участков автомобильных дорог общего пользования местного значения, в отношении которых произведен текущий ремонт</t>
  </si>
  <si>
    <t>(площадь ремонта, м^2)/(общая площадь, м^2)х 100%</t>
  </si>
  <si>
    <t>1.2.2.</t>
  </si>
  <si>
    <t>1.2.3.</t>
  </si>
  <si>
    <t>Доля отремонтированных мостовых сооружений</t>
  </si>
  <si>
    <t>1.2.4.</t>
  </si>
  <si>
    <t>Уровень выполнения проектных работ</t>
  </si>
  <si>
    <t>100            (3 шт.)</t>
  </si>
  <si>
    <t>(кол−во проектов выполненное)/(кол−во проектов планируемое)х100%</t>
  </si>
  <si>
    <t>1.2.5.</t>
  </si>
  <si>
    <t xml:space="preserve">Доля функционирующих линий наружного освещения  </t>
  </si>
  <si>
    <t>(функционирующие линии, км.)/(общ.протяженность линий, км.)х 100%</t>
  </si>
  <si>
    <t>1.2.6.</t>
  </si>
  <si>
    <t xml:space="preserve">Доля функционирующих светильников архитектурной подсветки зданий </t>
  </si>
  <si>
    <t>100         (1714шт.)</t>
  </si>
  <si>
    <t>100         (1714 шт.)</t>
  </si>
  <si>
    <t>(функционирующие светильники)/(общее количество светильников)х 100%</t>
  </si>
  <si>
    <t>1.2.7.</t>
  </si>
  <si>
    <t xml:space="preserve">Доля функционирующих светоточек линий праздничной иллюминации </t>
  </si>
  <si>
    <t>(функционирующие линии (светоточки), км.)/(общ.протяженность линий (светоточек), км.)х 100%</t>
  </si>
  <si>
    <t>1.2.8.</t>
  </si>
  <si>
    <t xml:space="preserve">Обеспеченность электроэнергией осветительного оборудования наружного освещения </t>
  </si>
  <si>
    <t>Доля включенных в автоматизированную систему контроля и учета электроэнергии (АСКУЭ) подстанций от общего количества в жилой зоне</t>
  </si>
  <si>
    <t>100           (58 шт.)</t>
  </si>
  <si>
    <t>(кол-во подстанций, работающих в АСКУЭ)/(общее кол-во подстанций в жилой зоне)х 100%</t>
  </si>
  <si>
    <t>1.3.1</t>
  </si>
  <si>
    <t xml:space="preserve">Доля выполненных рейсов от запланированных по программе пассажирских авиаперевозок </t>
  </si>
  <si>
    <t xml:space="preserve">
104                            (97 рейсов)</t>
  </si>
  <si>
    <t xml:space="preserve">
100                             (93 рейса)</t>
  </si>
  <si>
    <t xml:space="preserve">Yi = Yf / Yp х 100%, где
Yp - плановое количество авиарейсов,
Yf - фактическое количество выполненных рейсов
</t>
  </si>
  <si>
    <t>Программа пассажирских авиаперевозок спецрейсами по маршруту "Норильск-Снежногорск-Норильск"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</si>
  <si>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</si>
  <si>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</si>
  <si>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 xml:space="preserve">
99                             (2 841 чел.)</t>
  </si>
  <si>
    <t xml:space="preserve">
100                            (2 864 чел.)</t>
  </si>
  <si>
    <t>1.3.3</t>
  </si>
  <si>
    <t>85                                (19 607 тыс. чел.)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</si>
  <si>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</si>
  <si>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выполненных рейсов от запланированных по расписанию движения коммерческим автомобильным транспортом</t>
  </si>
  <si>
    <t xml:space="preserve">Yi = Yf / Yp х 100%, где
Yp - плановое количество рейсов,
Yf - фактическое количество выполненных рейсов
</t>
  </si>
  <si>
    <t>Количество планируемых рейсов в соответствии с расписанием движения, являющимся приложением к договору между коммерческим перевозчиком и Администрацией города Норильска</t>
  </si>
  <si>
    <t>100                            (10 790,7 тыс. км)</t>
  </si>
  <si>
    <t xml:space="preserve">
100                          (93 рейса)</t>
  </si>
  <si>
    <t xml:space="preserve">
100                             (94 рейса)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</si>
  <si>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</si>
  <si>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92                         (393 048 рейсов)</t>
  </si>
  <si>
    <t>100      (4720 МВт)</t>
  </si>
  <si>
    <t>100                (58 шт)</t>
  </si>
  <si>
    <t>Сводные отчетные данные 
(на основе актов выполненных работ)</t>
  </si>
  <si>
    <t>(количество потребленной электороэнергии/плановое количество электроэнергии)х 100%</t>
  </si>
  <si>
    <t>95                                 (10 240,8 тыс. км)</t>
  </si>
  <si>
    <t>2018 год</t>
  </si>
  <si>
    <t>ЦЕЛЕВЫЕ ИНДИКАТОРЫ РЕЗУЛЬТАТИВНОСТИ МУНИЦИПАЛЬНОЙ ПРОГРАММЫ "РАЗВИТИЕ ТРАНСПОРТНОЙ СИСТЕМЫ" на 2016-2018 годы</t>
  </si>
  <si>
    <t>96                                 (10 410,5 тыс. км)</t>
  </si>
  <si>
    <t>1.4.4</t>
  </si>
  <si>
    <t>81                                (18 562,3 тыс. чел.)</t>
  </si>
  <si>
    <t>100                           (19 894,7                     тыс. чел.)</t>
  </si>
  <si>
    <t>91                                (18 212,1 тыс. чел.)</t>
  </si>
  <si>
    <t>1.5.</t>
  </si>
  <si>
    <t>1.5.1</t>
  </si>
  <si>
    <t>1.5.2</t>
  </si>
  <si>
    <t>1.5.3</t>
  </si>
  <si>
    <t>1.5.4.</t>
  </si>
  <si>
    <t>95                        (309 008 рейсов)</t>
  </si>
  <si>
    <t>100                            (314 089 рейсов)</t>
  </si>
  <si>
    <t>98                         (307 807 рейсов)</t>
  </si>
  <si>
    <t xml:space="preserve">
109                            (100 рейсов)</t>
  </si>
  <si>
    <t xml:space="preserve">
100                            (93 рейсов)</t>
  </si>
  <si>
    <t xml:space="preserve">
100                          (94 рейса)</t>
  </si>
  <si>
    <t xml:space="preserve">
105                             (2 963 чел.)</t>
  </si>
  <si>
    <t xml:space="preserve">
100                            (2 894 чел.)</t>
  </si>
  <si>
    <t>1.1.4</t>
  </si>
  <si>
    <t>4.1.</t>
  </si>
  <si>
    <t>3.1</t>
  </si>
  <si>
    <t>Доля автомобильных дорог, не обустроенных наружным освещением</t>
  </si>
  <si>
    <t>41,1          (62,7км)</t>
  </si>
  <si>
    <t>41,1         (62,7км)</t>
  </si>
  <si>
    <t>38,8         (59,2км)</t>
  </si>
  <si>
    <t>Доля пешеходных переходов, не обустроенных дублирующими дорожными знаками 5.19.1 "Пешеходный переход"над проезжей частью</t>
  </si>
  <si>
    <t>(количества обустроенных улиц и автодорог )/(планируемое количество улиц и автодорог)х100%</t>
  </si>
  <si>
    <t>Уровень выполнения работ по установке дорожных знаков вводящих ограничение для большегрузных транспортных средств и средств с опасным грузом на  въезд в город и мосты</t>
  </si>
  <si>
    <t>(кол-во обустроенных мостов и въездов)/(планируемое кол-во) х 100%</t>
  </si>
  <si>
    <t>(кол-во дорожных знаков подлежащих замене)/( общее кол-во дорожных знаков)х 100%</t>
  </si>
  <si>
    <t>1.3.4</t>
  </si>
  <si>
    <t>Количество машино-часов работы автомобилей</t>
  </si>
  <si>
    <t>машино-часы</t>
  </si>
  <si>
    <t>368 348,00
(101,43%)</t>
  </si>
  <si>
    <t>367 981,75
(100%)</t>
  </si>
  <si>
    <t>86,88% 
(12 202 988,6 кв.м.)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</si>
  <si>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</si>
  <si>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</si>
  <si>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51,21%
(358 871 куб.м.)</t>
  </si>
  <si>
    <t>42,18%
(301 320 куб.м.)</t>
  </si>
  <si>
    <t>92,82%
(13 890,86 куб.м.)</t>
  </si>
  <si>
    <t>100%
(15 010,44 куб.м.)</t>
  </si>
  <si>
    <t>4.1.
4.2.</t>
  </si>
  <si>
    <t>38,8       (59,2км)</t>
  </si>
  <si>
    <t>3.3, 3.4</t>
  </si>
  <si>
    <t>3.2, 3.4</t>
  </si>
  <si>
    <t xml:space="preserve">(количество отремонт. мостов)/          (количество мостов, требующих ремонта)х100% </t>
  </si>
  <si>
    <t>100       (49,8 км)</t>
  </si>
  <si>
    <t>100       (21,5 км)</t>
  </si>
  <si>
    <t>152,2
(100%)</t>
  </si>
  <si>
    <t>(кол−во пешеходных переходов не обустроенных дублирующими дорожными знаками)/(общее кол-во пешеходных переходови )х100%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</si>
  <si>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</si>
  <si>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100                            (301 297 рейсов)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</si>
  <si>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</si>
  <si>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"Развитие воздушного и автомобильного пассажирского транспорта"</t>
    </r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</si>
  <si>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</si>
  <si>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>Протяженность автомобильных дорог общего пользования местного значения, по которым осуществляется комплекс работ по содержанию</t>
  </si>
  <si>
    <t>100,0                                 (3 шт.)</t>
  </si>
  <si>
    <t>100,0                        (5 шт.)</t>
  </si>
  <si>
    <t>80,0                           (4 шт.)</t>
  </si>
  <si>
    <t>100,0                                   (4 шт.)</t>
  </si>
  <si>
    <t>100                                   (34 шт.)</t>
  </si>
  <si>
    <t>6,4                        (231 шт.)</t>
  </si>
  <si>
    <t>6,4                               (231 шт.)</t>
  </si>
  <si>
    <t>13,8                      (500 шт.)</t>
  </si>
  <si>
    <t>Количество улиц и автодорог обустроенных пешеходными переходами</t>
  </si>
  <si>
    <t>4,2       (93903м^2)</t>
  </si>
  <si>
    <t>5,1         (112833м2)</t>
  </si>
  <si>
    <t>8,5         (189378 м2)</t>
  </si>
  <si>
    <t>7,9         (176877 м2)</t>
  </si>
  <si>
    <t>4,5              (1 шт)</t>
  </si>
  <si>
    <t>9,1                                     (2 шт)</t>
  </si>
  <si>
    <t>100                             (6 шт.)</t>
  </si>
  <si>
    <t>100                               (49,14 км)</t>
  </si>
  <si>
    <t>100                                     (6 шт.)</t>
  </si>
  <si>
    <t>100                               (51,46 км)</t>
  </si>
  <si>
    <t>100                         (21,5 км)</t>
  </si>
  <si>
    <t>100                                (21,5 км)</t>
  </si>
  <si>
    <t>100                         (5107,8 МВт)</t>
  </si>
  <si>
    <t>100                           (5107,8 МВт)</t>
  </si>
  <si>
    <t>100                             (60 шт.)</t>
  </si>
  <si>
    <t>100                            (60 шт.)</t>
  </si>
  <si>
    <t>100                           (60 шт.)</t>
  </si>
  <si>
    <t>100                                       (60 шт.)</t>
  </si>
  <si>
    <t>3.2.1</t>
  </si>
  <si>
    <t>100                            (5 шт.)</t>
  </si>
  <si>
    <t>100                      (3 шт.)</t>
  </si>
  <si>
    <t>100                     (21,5 км)</t>
  </si>
  <si>
    <t>100                     (4720 МВт)</t>
  </si>
  <si>
    <t>100                       (49,8 км)</t>
  </si>
  <si>
    <t>2.1.</t>
  </si>
  <si>
    <t>2.2.</t>
  </si>
  <si>
    <t>2.3.</t>
  </si>
  <si>
    <t>2.4.</t>
  </si>
  <si>
    <t>2.5.</t>
  </si>
  <si>
    <t>Доля  дорожных знаков не соответствующих ГОСТу</t>
  </si>
  <si>
    <t>0                    (0 шт.)</t>
  </si>
  <si>
    <t>1.3.5</t>
  </si>
  <si>
    <t>Уровень выполнения работ по установке недостающих дорожных знаков</t>
  </si>
  <si>
    <t>(кол-во недостающих дорожных знаков)/(планируемое кол-во)х100%</t>
  </si>
  <si>
    <t>1.3.6</t>
  </si>
  <si>
    <t>Доля ограждений обустроенных световозвращателями</t>
  </si>
  <si>
    <t>2.6</t>
  </si>
  <si>
    <t>100      (7297,9 МВт)</t>
  </si>
  <si>
    <t>Приложение №7
к муниципальной программе 
"Развитие транспортной системы" на 2016-2018 годы, утвержденной постановлением Администрации города Норильска от  04.12.2016 № 593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</si>
  <si>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</si>
  <si>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100               (374шт)</t>
  </si>
  <si>
    <t>100             (7836 пог.м)</t>
  </si>
  <si>
    <t>(кол-во ограждений не обустроенных световозвращателями (пог.м))/общая протяженность ограждений (пог.м))х100%</t>
  </si>
  <si>
    <t>2.7</t>
  </si>
  <si>
    <t>(автодорог не обустроинных  линиями наружного освещения, км.)/(общ.протяженность автодорог, км.)х 100%</t>
  </si>
  <si>
    <t>154,0
(100%)</t>
  </si>
  <si>
    <t>154
(100%)</t>
  </si>
  <si>
    <t>29,4        (45,27 км)</t>
  </si>
  <si>
    <t>26,8             (41,271 км)</t>
  </si>
  <si>
    <t>14,9                (23,0 км)</t>
  </si>
  <si>
    <t>7,4         (165400м2)</t>
  </si>
  <si>
    <t>100                           (20,96 км)</t>
  </si>
  <si>
    <t>100                                   (20,96 км)</t>
  </si>
  <si>
    <t>34,8                             (48 шт.)</t>
  </si>
  <si>
    <t>34,0                  (47 шт.)</t>
  </si>
  <si>
    <t>97,2                           (17 858,8                  тыс. чел.)</t>
  </si>
  <si>
    <t>94,6                         (10 270,68 тыс. км)</t>
  </si>
  <si>
    <t>80%                               (241 037 рейсов)</t>
  </si>
  <si>
    <t>100                            (10 860,5 тыс. км)</t>
  </si>
  <si>
    <t>100                           (10 860,5 тыс. км)</t>
  </si>
  <si>
    <t>100                           (18 375,5                     тыс. чел.)</t>
  </si>
  <si>
    <t>100%
(16 006,44 куб. м)</t>
  </si>
  <si>
    <t>Доля перевезенного мусора, отходов</t>
  </si>
  <si>
    <t>v/V х 100%, где 
v – объем перевезенного мусора, отходов, тыс.куб.м.;
V – объем мусора, отходов по постановлению, тыс.куб.м.</t>
  </si>
  <si>
    <t>100%
(15 224,94 куб. м)</t>
  </si>
  <si>
    <t>100                      (106,95 км)</t>
  </si>
  <si>
    <t>100                        (131,83 км)</t>
  </si>
  <si>
    <t>100                                  (131,83 км)</t>
  </si>
  <si>
    <t xml:space="preserve">Приложение №2                                                  к постановлению Администрации города Нориольска </t>
  </si>
  <si>
    <t>от 27.12.2016 №645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</si>
</sst>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,##0.0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0.000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B0F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</cellStyleXfs>
  <cellXfs count="82">
    <xf numFmtId="0" fontId="0" fillId="0" borderId="0" xfId="0"/>
    <xf numFmtId="0" fontId="12" fillId="0" borderId="0" xfId="0" applyFont="1"/>
    <xf numFmtId="0" fontId="13" fillId="0" borderId="0" xfId="0" applyFont="1" applyFill="1"/>
    <xf numFmtId="9" fontId="12" fillId="0" borderId="0" xfId="1" applyFont="1"/>
    <xf numFmtId="0" fontId="12" fillId="0" borderId="0" xfId="14" applyFont="1"/>
    <xf numFmtId="0" fontId="14" fillId="0" borderId="0" xfId="0" applyFont="1" applyFill="1" applyAlignment="1">
      <alignment wrapText="1"/>
    </xf>
    <xf numFmtId="9" fontId="15" fillId="0" borderId="0" xfId="1" applyFont="1"/>
    <xf numFmtId="0" fontId="15" fillId="0" borderId="0" xfId="0" applyFont="1"/>
    <xf numFmtId="0" fontId="14" fillId="0" borderId="0" xfId="0" applyFont="1" applyFill="1"/>
    <xf numFmtId="0" fontId="14" fillId="0" borderId="0" xfId="0" applyFont="1" applyFill="1" applyBorder="1"/>
    <xf numFmtId="0" fontId="17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12" fillId="0" borderId="0" xfId="0" applyFont="1" applyFill="1"/>
    <xf numFmtId="0" fontId="7" fillId="0" borderId="0" xfId="0" applyFont="1" applyBorder="1" applyAlignment="1">
      <alignment horizontal="left" vertical="center" wrapText="1"/>
    </xf>
    <xf numFmtId="0" fontId="12" fillId="3" borderId="0" xfId="0" applyFont="1" applyFill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5" fillId="0" borderId="0" xfId="0" applyFont="1" applyFill="1"/>
    <xf numFmtId="0" fontId="21" fillId="0" borderId="0" xfId="0" applyFont="1" applyFill="1"/>
    <xf numFmtId="0" fontId="24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5" fillId="0" borderId="0" xfId="0" applyFont="1"/>
    <xf numFmtId="0" fontId="14" fillId="2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9" fontId="14" fillId="0" borderId="1" xfId="15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9" fontId="14" fillId="2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169" fontId="27" fillId="2" borderId="1" xfId="15" applyNumberFormat="1" applyFont="1" applyFill="1" applyBorder="1" applyAlignment="1">
      <alignment horizontal="right" vertical="center"/>
    </xf>
    <xf numFmtId="10" fontId="27" fillId="2" borderId="1" xfId="1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/>
    <xf numFmtId="2" fontId="14" fillId="2" borderId="1" xfId="0" applyNumberFormat="1" applyFont="1" applyFill="1" applyBorder="1" applyAlignment="1"/>
    <xf numFmtId="0" fontId="25" fillId="2" borderId="1" xfId="0" applyFont="1" applyFill="1" applyBorder="1" applyAlignment="1"/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55" zoomScaleNormal="55" zoomScaleSheetLayoutView="73" workbookViewId="0">
      <selection activeCell="T34" sqref="T34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2.88671875" style="1" customWidth="1"/>
    <col min="5" max="5" width="13.6640625" style="1" customWidth="1"/>
    <col min="6" max="6" width="15.109375" style="1" customWidth="1"/>
    <col min="7" max="10" width="15" style="1" customWidth="1"/>
    <col min="11" max="11" width="17.5546875" style="1" customWidth="1"/>
    <col min="12" max="12" width="37.5546875" style="1" customWidth="1"/>
    <col min="13" max="13" width="39.6640625" style="1" customWidth="1"/>
    <col min="14" max="14" width="15.6640625" style="17" customWidth="1"/>
    <col min="15" max="17" width="0" style="1" hidden="1" customWidth="1"/>
    <col min="18" max="252" width="9.109375" style="1"/>
    <col min="253" max="253" width="8.109375" style="1" bestFit="1" customWidth="1"/>
    <col min="254" max="254" width="32.33203125" style="1" customWidth="1"/>
    <col min="255" max="258" width="12.88671875" style="1" customWidth="1"/>
    <col min="259" max="259" width="12.6640625" style="1" customWidth="1"/>
    <col min="260" max="260" width="13.44140625" style="1" customWidth="1"/>
    <col min="261" max="261" width="13.6640625" style="1" customWidth="1"/>
    <col min="262" max="262" width="12.6640625" style="1" customWidth="1"/>
    <col min="263" max="263" width="18.5546875" style="1" bestFit="1" customWidth="1"/>
    <col min="264" max="264" width="36.33203125" style="1" customWidth="1"/>
    <col min="265" max="265" width="42.33203125" style="1" customWidth="1"/>
    <col min="266" max="266" width="14.44140625" style="1" customWidth="1"/>
    <col min="267" max="508" width="9.109375" style="1"/>
    <col min="509" max="509" width="8.109375" style="1" bestFit="1" customWidth="1"/>
    <col min="510" max="510" width="32.33203125" style="1" customWidth="1"/>
    <col min="511" max="514" width="12.88671875" style="1" customWidth="1"/>
    <col min="515" max="515" width="12.6640625" style="1" customWidth="1"/>
    <col min="516" max="516" width="13.44140625" style="1" customWidth="1"/>
    <col min="517" max="517" width="13.6640625" style="1" customWidth="1"/>
    <col min="518" max="518" width="12.6640625" style="1" customWidth="1"/>
    <col min="519" max="519" width="18.5546875" style="1" bestFit="1" customWidth="1"/>
    <col min="520" max="520" width="36.33203125" style="1" customWidth="1"/>
    <col min="521" max="521" width="42.33203125" style="1" customWidth="1"/>
    <col min="522" max="522" width="14.44140625" style="1" customWidth="1"/>
    <col min="523" max="764" width="9.109375" style="1"/>
    <col min="765" max="765" width="8.109375" style="1" bestFit="1" customWidth="1"/>
    <col min="766" max="766" width="32.33203125" style="1" customWidth="1"/>
    <col min="767" max="770" width="12.88671875" style="1" customWidth="1"/>
    <col min="771" max="771" width="12.6640625" style="1" customWidth="1"/>
    <col min="772" max="772" width="13.44140625" style="1" customWidth="1"/>
    <col min="773" max="773" width="13.6640625" style="1" customWidth="1"/>
    <col min="774" max="774" width="12.6640625" style="1" customWidth="1"/>
    <col min="775" max="775" width="18.5546875" style="1" bestFit="1" customWidth="1"/>
    <col min="776" max="776" width="36.33203125" style="1" customWidth="1"/>
    <col min="777" max="777" width="42.33203125" style="1" customWidth="1"/>
    <col min="778" max="778" width="14.44140625" style="1" customWidth="1"/>
    <col min="779" max="1020" width="9.109375" style="1"/>
    <col min="1021" max="1021" width="8.109375" style="1" bestFit="1" customWidth="1"/>
    <col min="1022" max="1022" width="32.33203125" style="1" customWidth="1"/>
    <col min="1023" max="1026" width="12.88671875" style="1" customWidth="1"/>
    <col min="1027" max="1027" width="12.6640625" style="1" customWidth="1"/>
    <col min="1028" max="1028" width="13.44140625" style="1" customWidth="1"/>
    <col min="1029" max="1029" width="13.6640625" style="1" customWidth="1"/>
    <col min="1030" max="1030" width="12.6640625" style="1" customWidth="1"/>
    <col min="1031" max="1031" width="18.5546875" style="1" bestFit="1" customWidth="1"/>
    <col min="1032" max="1032" width="36.33203125" style="1" customWidth="1"/>
    <col min="1033" max="1033" width="42.33203125" style="1" customWidth="1"/>
    <col min="1034" max="1034" width="14.44140625" style="1" customWidth="1"/>
    <col min="1035" max="1276" width="9.109375" style="1"/>
    <col min="1277" max="1277" width="8.109375" style="1" bestFit="1" customWidth="1"/>
    <col min="1278" max="1278" width="32.33203125" style="1" customWidth="1"/>
    <col min="1279" max="1282" width="12.88671875" style="1" customWidth="1"/>
    <col min="1283" max="1283" width="12.6640625" style="1" customWidth="1"/>
    <col min="1284" max="1284" width="13.44140625" style="1" customWidth="1"/>
    <col min="1285" max="1285" width="13.6640625" style="1" customWidth="1"/>
    <col min="1286" max="1286" width="12.6640625" style="1" customWidth="1"/>
    <col min="1287" max="1287" width="18.5546875" style="1" bestFit="1" customWidth="1"/>
    <col min="1288" max="1288" width="36.33203125" style="1" customWidth="1"/>
    <col min="1289" max="1289" width="42.33203125" style="1" customWidth="1"/>
    <col min="1290" max="1290" width="14.44140625" style="1" customWidth="1"/>
    <col min="1291" max="1532" width="9.109375" style="1"/>
    <col min="1533" max="1533" width="8.109375" style="1" bestFit="1" customWidth="1"/>
    <col min="1534" max="1534" width="32.33203125" style="1" customWidth="1"/>
    <col min="1535" max="1538" width="12.88671875" style="1" customWidth="1"/>
    <col min="1539" max="1539" width="12.6640625" style="1" customWidth="1"/>
    <col min="1540" max="1540" width="13.44140625" style="1" customWidth="1"/>
    <col min="1541" max="1541" width="13.6640625" style="1" customWidth="1"/>
    <col min="1542" max="1542" width="12.6640625" style="1" customWidth="1"/>
    <col min="1543" max="1543" width="18.5546875" style="1" bestFit="1" customWidth="1"/>
    <col min="1544" max="1544" width="36.33203125" style="1" customWidth="1"/>
    <col min="1545" max="1545" width="42.33203125" style="1" customWidth="1"/>
    <col min="1546" max="1546" width="14.44140625" style="1" customWidth="1"/>
    <col min="1547" max="1788" width="9.109375" style="1"/>
    <col min="1789" max="1789" width="8.109375" style="1" bestFit="1" customWidth="1"/>
    <col min="1790" max="1790" width="32.33203125" style="1" customWidth="1"/>
    <col min="1791" max="1794" width="12.88671875" style="1" customWidth="1"/>
    <col min="1795" max="1795" width="12.6640625" style="1" customWidth="1"/>
    <col min="1796" max="1796" width="13.44140625" style="1" customWidth="1"/>
    <col min="1797" max="1797" width="13.6640625" style="1" customWidth="1"/>
    <col min="1798" max="1798" width="12.6640625" style="1" customWidth="1"/>
    <col min="1799" max="1799" width="18.5546875" style="1" bestFit="1" customWidth="1"/>
    <col min="1800" max="1800" width="36.33203125" style="1" customWidth="1"/>
    <col min="1801" max="1801" width="42.33203125" style="1" customWidth="1"/>
    <col min="1802" max="1802" width="14.44140625" style="1" customWidth="1"/>
    <col min="1803" max="2044" width="9.109375" style="1"/>
    <col min="2045" max="2045" width="8.109375" style="1" bestFit="1" customWidth="1"/>
    <col min="2046" max="2046" width="32.33203125" style="1" customWidth="1"/>
    <col min="2047" max="2050" width="12.88671875" style="1" customWidth="1"/>
    <col min="2051" max="2051" width="12.6640625" style="1" customWidth="1"/>
    <col min="2052" max="2052" width="13.44140625" style="1" customWidth="1"/>
    <col min="2053" max="2053" width="13.6640625" style="1" customWidth="1"/>
    <col min="2054" max="2054" width="12.6640625" style="1" customWidth="1"/>
    <col min="2055" max="2055" width="18.5546875" style="1" bestFit="1" customWidth="1"/>
    <col min="2056" max="2056" width="36.33203125" style="1" customWidth="1"/>
    <col min="2057" max="2057" width="42.33203125" style="1" customWidth="1"/>
    <col min="2058" max="2058" width="14.44140625" style="1" customWidth="1"/>
    <col min="2059" max="2300" width="9.109375" style="1"/>
    <col min="2301" max="2301" width="8.109375" style="1" bestFit="1" customWidth="1"/>
    <col min="2302" max="2302" width="32.33203125" style="1" customWidth="1"/>
    <col min="2303" max="2306" width="12.88671875" style="1" customWidth="1"/>
    <col min="2307" max="2307" width="12.6640625" style="1" customWidth="1"/>
    <col min="2308" max="2308" width="13.44140625" style="1" customWidth="1"/>
    <col min="2309" max="2309" width="13.6640625" style="1" customWidth="1"/>
    <col min="2310" max="2310" width="12.6640625" style="1" customWidth="1"/>
    <col min="2311" max="2311" width="18.5546875" style="1" bestFit="1" customWidth="1"/>
    <col min="2312" max="2312" width="36.33203125" style="1" customWidth="1"/>
    <col min="2313" max="2313" width="42.33203125" style="1" customWidth="1"/>
    <col min="2314" max="2314" width="14.44140625" style="1" customWidth="1"/>
    <col min="2315" max="2556" width="9.109375" style="1"/>
    <col min="2557" max="2557" width="8.109375" style="1" bestFit="1" customWidth="1"/>
    <col min="2558" max="2558" width="32.33203125" style="1" customWidth="1"/>
    <col min="2559" max="2562" width="12.88671875" style="1" customWidth="1"/>
    <col min="2563" max="2563" width="12.6640625" style="1" customWidth="1"/>
    <col min="2564" max="2564" width="13.44140625" style="1" customWidth="1"/>
    <col min="2565" max="2565" width="13.6640625" style="1" customWidth="1"/>
    <col min="2566" max="2566" width="12.6640625" style="1" customWidth="1"/>
    <col min="2567" max="2567" width="18.5546875" style="1" bestFit="1" customWidth="1"/>
    <col min="2568" max="2568" width="36.33203125" style="1" customWidth="1"/>
    <col min="2569" max="2569" width="42.33203125" style="1" customWidth="1"/>
    <col min="2570" max="2570" width="14.44140625" style="1" customWidth="1"/>
    <col min="2571" max="2812" width="9.109375" style="1"/>
    <col min="2813" max="2813" width="8.109375" style="1" bestFit="1" customWidth="1"/>
    <col min="2814" max="2814" width="32.33203125" style="1" customWidth="1"/>
    <col min="2815" max="2818" width="12.88671875" style="1" customWidth="1"/>
    <col min="2819" max="2819" width="12.6640625" style="1" customWidth="1"/>
    <col min="2820" max="2820" width="13.44140625" style="1" customWidth="1"/>
    <col min="2821" max="2821" width="13.6640625" style="1" customWidth="1"/>
    <col min="2822" max="2822" width="12.6640625" style="1" customWidth="1"/>
    <col min="2823" max="2823" width="18.5546875" style="1" bestFit="1" customWidth="1"/>
    <col min="2824" max="2824" width="36.33203125" style="1" customWidth="1"/>
    <col min="2825" max="2825" width="42.33203125" style="1" customWidth="1"/>
    <col min="2826" max="2826" width="14.44140625" style="1" customWidth="1"/>
    <col min="2827" max="3068" width="9.109375" style="1"/>
    <col min="3069" max="3069" width="8.109375" style="1" bestFit="1" customWidth="1"/>
    <col min="3070" max="3070" width="32.33203125" style="1" customWidth="1"/>
    <col min="3071" max="3074" width="12.88671875" style="1" customWidth="1"/>
    <col min="3075" max="3075" width="12.6640625" style="1" customWidth="1"/>
    <col min="3076" max="3076" width="13.44140625" style="1" customWidth="1"/>
    <col min="3077" max="3077" width="13.6640625" style="1" customWidth="1"/>
    <col min="3078" max="3078" width="12.6640625" style="1" customWidth="1"/>
    <col min="3079" max="3079" width="18.5546875" style="1" bestFit="1" customWidth="1"/>
    <col min="3080" max="3080" width="36.33203125" style="1" customWidth="1"/>
    <col min="3081" max="3081" width="42.33203125" style="1" customWidth="1"/>
    <col min="3082" max="3082" width="14.44140625" style="1" customWidth="1"/>
    <col min="3083" max="3324" width="9.109375" style="1"/>
    <col min="3325" max="3325" width="8.109375" style="1" bestFit="1" customWidth="1"/>
    <col min="3326" max="3326" width="32.33203125" style="1" customWidth="1"/>
    <col min="3327" max="3330" width="12.88671875" style="1" customWidth="1"/>
    <col min="3331" max="3331" width="12.6640625" style="1" customWidth="1"/>
    <col min="3332" max="3332" width="13.44140625" style="1" customWidth="1"/>
    <col min="3333" max="3333" width="13.6640625" style="1" customWidth="1"/>
    <col min="3334" max="3334" width="12.6640625" style="1" customWidth="1"/>
    <col min="3335" max="3335" width="18.5546875" style="1" bestFit="1" customWidth="1"/>
    <col min="3336" max="3336" width="36.33203125" style="1" customWidth="1"/>
    <col min="3337" max="3337" width="42.33203125" style="1" customWidth="1"/>
    <col min="3338" max="3338" width="14.44140625" style="1" customWidth="1"/>
    <col min="3339" max="3580" width="9.109375" style="1"/>
    <col min="3581" max="3581" width="8.109375" style="1" bestFit="1" customWidth="1"/>
    <col min="3582" max="3582" width="32.33203125" style="1" customWidth="1"/>
    <col min="3583" max="3586" width="12.88671875" style="1" customWidth="1"/>
    <col min="3587" max="3587" width="12.6640625" style="1" customWidth="1"/>
    <col min="3588" max="3588" width="13.44140625" style="1" customWidth="1"/>
    <col min="3589" max="3589" width="13.6640625" style="1" customWidth="1"/>
    <col min="3590" max="3590" width="12.6640625" style="1" customWidth="1"/>
    <col min="3591" max="3591" width="18.5546875" style="1" bestFit="1" customWidth="1"/>
    <col min="3592" max="3592" width="36.33203125" style="1" customWidth="1"/>
    <col min="3593" max="3593" width="42.33203125" style="1" customWidth="1"/>
    <col min="3594" max="3594" width="14.44140625" style="1" customWidth="1"/>
    <col min="3595" max="3836" width="9.109375" style="1"/>
    <col min="3837" max="3837" width="8.109375" style="1" bestFit="1" customWidth="1"/>
    <col min="3838" max="3838" width="32.33203125" style="1" customWidth="1"/>
    <col min="3839" max="3842" width="12.88671875" style="1" customWidth="1"/>
    <col min="3843" max="3843" width="12.6640625" style="1" customWidth="1"/>
    <col min="3844" max="3844" width="13.44140625" style="1" customWidth="1"/>
    <col min="3845" max="3845" width="13.6640625" style="1" customWidth="1"/>
    <col min="3846" max="3846" width="12.6640625" style="1" customWidth="1"/>
    <col min="3847" max="3847" width="18.5546875" style="1" bestFit="1" customWidth="1"/>
    <col min="3848" max="3848" width="36.33203125" style="1" customWidth="1"/>
    <col min="3849" max="3849" width="42.33203125" style="1" customWidth="1"/>
    <col min="3850" max="3850" width="14.44140625" style="1" customWidth="1"/>
    <col min="3851" max="4092" width="9.109375" style="1"/>
    <col min="4093" max="4093" width="8.109375" style="1" bestFit="1" customWidth="1"/>
    <col min="4094" max="4094" width="32.33203125" style="1" customWidth="1"/>
    <col min="4095" max="4098" width="12.88671875" style="1" customWidth="1"/>
    <col min="4099" max="4099" width="12.6640625" style="1" customWidth="1"/>
    <col min="4100" max="4100" width="13.44140625" style="1" customWidth="1"/>
    <col min="4101" max="4101" width="13.6640625" style="1" customWidth="1"/>
    <col min="4102" max="4102" width="12.6640625" style="1" customWidth="1"/>
    <col min="4103" max="4103" width="18.5546875" style="1" bestFit="1" customWidth="1"/>
    <col min="4104" max="4104" width="36.33203125" style="1" customWidth="1"/>
    <col min="4105" max="4105" width="42.33203125" style="1" customWidth="1"/>
    <col min="4106" max="4106" width="14.44140625" style="1" customWidth="1"/>
    <col min="4107" max="4348" width="9.109375" style="1"/>
    <col min="4349" max="4349" width="8.109375" style="1" bestFit="1" customWidth="1"/>
    <col min="4350" max="4350" width="32.33203125" style="1" customWidth="1"/>
    <col min="4351" max="4354" width="12.88671875" style="1" customWidth="1"/>
    <col min="4355" max="4355" width="12.6640625" style="1" customWidth="1"/>
    <col min="4356" max="4356" width="13.44140625" style="1" customWidth="1"/>
    <col min="4357" max="4357" width="13.6640625" style="1" customWidth="1"/>
    <col min="4358" max="4358" width="12.6640625" style="1" customWidth="1"/>
    <col min="4359" max="4359" width="18.5546875" style="1" bestFit="1" customWidth="1"/>
    <col min="4360" max="4360" width="36.33203125" style="1" customWidth="1"/>
    <col min="4361" max="4361" width="42.33203125" style="1" customWidth="1"/>
    <col min="4362" max="4362" width="14.44140625" style="1" customWidth="1"/>
    <col min="4363" max="4604" width="9.109375" style="1"/>
    <col min="4605" max="4605" width="8.109375" style="1" bestFit="1" customWidth="1"/>
    <col min="4606" max="4606" width="32.33203125" style="1" customWidth="1"/>
    <col min="4607" max="4610" width="12.88671875" style="1" customWidth="1"/>
    <col min="4611" max="4611" width="12.6640625" style="1" customWidth="1"/>
    <col min="4612" max="4612" width="13.44140625" style="1" customWidth="1"/>
    <col min="4613" max="4613" width="13.6640625" style="1" customWidth="1"/>
    <col min="4614" max="4614" width="12.6640625" style="1" customWidth="1"/>
    <col min="4615" max="4615" width="18.5546875" style="1" bestFit="1" customWidth="1"/>
    <col min="4616" max="4616" width="36.33203125" style="1" customWidth="1"/>
    <col min="4617" max="4617" width="42.33203125" style="1" customWidth="1"/>
    <col min="4618" max="4618" width="14.44140625" style="1" customWidth="1"/>
    <col min="4619" max="4860" width="9.109375" style="1"/>
    <col min="4861" max="4861" width="8.109375" style="1" bestFit="1" customWidth="1"/>
    <col min="4862" max="4862" width="32.33203125" style="1" customWidth="1"/>
    <col min="4863" max="4866" width="12.88671875" style="1" customWidth="1"/>
    <col min="4867" max="4867" width="12.6640625" style="1" customWidth="1"/>
    <col min="4868" max="4868" width="13.44140625" style="1" customWidth="1"/>
    <col min="4869" max="4869" width="13.6640625" style="1" customWidth="1"/>
    <col min="4870" max="4870" width="12.6640625" style="1" customWidth="1"/>
    <col min="4871" max="4871" width="18.5546875" style="1" bestFit="1" customWidth="1"/>
    <col min="4872" max="4872" width="36.33203125" style="1" customWidth="1"/>
    <col min="4873" max="4873" width="42.33203125" style="1" customWidth="1"/>
    <col min="4874" max="4874" width="14.44140625" style="1" customWidth="1"/>
    <col min="4875" max="5116" width="9.109375" style="1"/>
    <col min="5117" max="5117" width="8.109375" style="1" bestFit="1" customWidth="1"/>
    <col min="5118" max="5118" width="32.33203125" style="1" customWidth="1"/>
    <col min="5119" max="5122" width="12.88671875" style="1" customWidth="1"/>
    <col min="5123" max="5123" width="12.6640625" style="1" customWidth="1"/>
    <col min="5124" max="5124" width="13.44140625" style="1" customWidth="1"/>
    <col min="5125" max="5125" width="13.6640625" style="1" customWidth="1"/>
    <col min="5126" max="5126" width="12.6640625" style="1" customWidth="1"/>
    <col min="5127" max="5127" width="18.5546875" style="1" bestFit="1" customWidth="1"/>
    <col min="5128" max="5128" width="36.33203125" style="1" customWidth="1"/>
    <col min="5129" max="5129" width="42.33203125" style="1" customWidth="1"/>
    <col min="5130" max="5130" width="14.44140625" style="1" customWidth="1"/>
    <col min="5131" max="5372" width="9.109375" style="1"/>
    <col min="5373" max="5373" width="8.109375" style="1" bestFit="1" customWidth="1"/>
    <col min="5374" max="5374" width="32.33203125" style="1" customWidth="1"/>
    <col min="5375" max="5378" width="12.88671875" style="1" customWidth="1"/>
    <col min="5379" max="5379" width="12.6640625" style="1" customWidth="1"/>
    <col min="5380" max="5380" width="13.44140625" style="1" customWidth="1"/>
    <col min="5381" max="5381" width="13.6640625" style="1" customWidth="1"/>
    <col min="5382" max="5382" width="12.6640625" style="1" customWidth="1"/>
    <col min="5383" max="5383" width="18.5546875" style="1" bestFit="1" customWidth="1"/>
    <col min="5384" max="5384" width="36.33203125" style="1" customWidth="1"/>
    <col min="5385" max="5385" width="42.33203125" style="1" customWidth="1"/>
    <col min="5386" max="5386" width="14.44140625" style="1" customWidth="1"/>
    <col min="5387" max="5628" width="9.109375" style="1"/>
    <col min="5629" max="5629" width="8.109375" style="1" bestFit="1" customWidth="1"/>
    <col min="5630" max="5630" width="32.33203125" style="1" customWidth="1"/>
    <col min="5631" max="5634" width="12.88671875" style="1" customWidth="1"/>
    <col min="5635" max="5635" width="12.6640625" style="1" customWidth="1"/>
    <col min="5636" max="5636" width="13.44140625" style="1" customWidth="1"/>
    <col min="5637" max="5637" width="13.6640625" style="1" customWidth="1"/>
    <col min="5638" max="5638" width="12.6640625" style="1" customWidth="1"/>
    <col min="5639" max="5639" width="18.5546875" style="1" bestFit="1" customWidth="1"/>
    <col min="5640" max="5640" width="36.33203125" style="1" customWidth="1"/>
    <col min="5641" max="5641" width="42.33203125" style="1" customWidth="1"/>
    <col min="5642" max="5642" width="14.44140625" style="1" customWidth="1"/>
    <col min="5643" max="5884" width="9.109375" style="1"/>
    <col min="5885" max="5885" width="8.109375" style="1" bestFit="1" customWidth="1"/>
    <col min="5886" max="5886" width="32.33203125" style="1" customWidth="1"/>
    <col min="5887" max="5890" width="12.88671875" style="1" customWidth="1"/>
    <col min="5891" max="5891" width="12.6640625" style="1" customWidth="1"/>
    <col min="5892" max="5892" width="13.44140625" style="1" customWidth="1"/>
    <col min="5893" max="5893" width="13.6640625" style="1" customWidth="1"/>
    <col min="5894" max="5894" width="12.6640625" style="1" customWidth="1"/>
    <col min="5895" max="5895" width="18.5546875" style="1" bestFit="1" customWidth="1"/>
    <col min="5896" max="5896" width="36.33203125" style="1" customWidth="1"/>
    <col min="5897" max="5897" width="42.33203125" style="1" customWidth="1"/>
    <col min="5898" max="5898" width="14.44140625" style="1" customWidth="1"/>
    <col min="5899" max="6140" width="9.109375" style="1"/>
    <col min="6141" max="6141" width="8.109375" style="1" bestFit="1" customWidth="1"/>
    <col min="6142" max="6142" width="32.33203125" style="1" customWidth="1"/>
    <col min="6143" max="6146" width="12.88671875" style="1" customWidth="1"/>
    <col min="6147" max="6147" width="12.6640625" style="1" customWidth="1"/>
    <col min="6148" max="6148" width="13.44140625" style="1" customWidth="1"/>
    <col min="6149" max="6149" width="13.6640625" style="1" customWidth="1"/>
    <col min="6150" max="6150" width="12.6640625" style="1" customWidth="1"/>
    <col min="6151" max="6151" width="18.5546875" style="1" bestFit="1" customWidth="1"/>
    <col min="6152" max="6152" width="36.33203125" style="1" customWidth="1"/>
    <col min="6153" max="6153" width="42.33203125" style="1" customWidth="1"/>
    <col min="6154" max="6154" width="14.44140625" style="1" customWidth="1"/>
    <col min="6155" max="6396" width="9.109375" style="1"/>
    <col min="6397" max="6397" width="8.109375" style="1" bestFit="1" customWidth="1"/>
    <col min="6398" max="6398" width="32.33203125" style="1" customWidth="1"/>
    <col min="6399" max="6402" width="12.88671875" style="1" customWidth="1"/>
    <col min="6403" max="6403" width="12.6640625" style="1" customWidth="1"/>
    <col min="6404" max="6404" width="13.44140625" style="1" customWidth="1"/>
    <col min="6405" max="6405" width="13.6640625" style="1" customWidth="1"/>
    <col min="6406" max="6406" width="12.6640625" style="1" customWidth="1"/>
    <col min="6407" max="6407" width="18.5546875" style="1" bestFit="1" customWidth="1"/>
    <col min="6408" max="6408" width="36.33203125" style="1" customWidth="1"/>
    <col min="6409" max="6409" width="42.33203125" style="1" customWidth="1"/>
    <col min="6410" max="6410" width="14.44140625" style="1" customWidth="1"/>
    <col min="6411" max="6652" width="9.109375" style="1"/>
    <col min="6653" max="6653" width="8.109375" style="1" bestFit="1" customWidth="1"/>
    <col min="6654" max="6654" width="32.33203125" style="1" customWidth="1"/>
    <col min="6655" max="6658" width="12.88671875" style="1" customWidth="1"/>
    <col min="6659" max="6659" width="12.6640625" style="1" customWidth="1"/>
    <col min="6660" max="6660" width="13.44140625" style="1" customWidth="1"/>
    <col min="6661" max="6661" width="13.6640625" style="1" customWidth="1"/>
    <col min="6662" max="6662" width="12.6640625" style="1" customWidth="1"/>
    <col min="6663" max="6663" width="18.5546875" style="1" bestFit="1" customWidth="1"/>
    <col min="6664" max="6664" width="36.33203125" style="1" customWidth="1"/>
    <col min="6665" max="6665" width="42.33203125" style="1" customWidth="1"/>
    <col min="6666" max="6666" width="14.44140625" style="1" customWidth="1"/>
    <col min="6667" max="6908" width="9.109375" style="1"/>
    <col min="6909" max="6909" width="8.109375" style="1" bestFit="1" customWidth="1"/>
    <col min="6910" max="6910" width="32.33203125" style="1" customWidth="1"/>
    <col min="6911" max="6914" width="12.88671875" style="1" customWidth="1"/>
    <col min="6915" max="6915" width="12.6640625" style="1" customWidth="1"/>
    <col min="6916" max="6916" width="13.44140625" style="1" customWidth="1"/>
    <col min="6917" max="6917" width="13.6640625" style="1" customWidth="1"/>
    <col min="6918" max="6918" width="12.6640625" style="1" customWidth="1"/>
    <col min="6919" max="6919" width="18.5546875" style="1" bestFit="1" customWidth="1"/>
    <col min="6920" max="6920" width="36.33203125" style="1" customWidth="1"/>
    <col min="6921" max="6921" width="42.33203125" style="1" customWidth="1"/>
    <col min="6922" max="6922" width="14.44140625" style="1" customWidth="1"/>
    <col min="6923" max="7164" width="9.109375" style="1"/>
    <col min="7165" max="7165" width="8.109375" style="1" bestFit="1" customWidth="1"/>
    <col min="7166" max="7166" width="32.33203125" style="1" customWidth="1"/>
    <col min="7167" max="7170" width="12.88671875" style="1" customWidth="1"/>
    <col min="7171" max="7171" width="12.6640625" style="1" customWidth="1"/>
    <col min="7172" max="7172" width="13.44140625" style="1" customWidth="1"/>
    <col min="7173" max="7173" width="13.6640625" style="1" customWidth="1"/>
    <col min="7174" max="7174" width="12.6640625" style="1" customWidth="1"/>
    <col min="7175" max="7175" width="18.5546875" style="1" bestFit="1" customWidth="1"/>
    <col min="7176" max="7176" width="36.33203125" style="1" customWidth="1"/>
    <col min="7177" max="7177" width="42.33203125" style="1" customWidth="1"/>
    <col min="7178" max="7178" width="14.44140625" style="1" customWidth="1"/>
    <col min="7179" max="7420" width="9.109375" style="1"/>
    <col min="7421" max="7421" width="8.109375" style="1" bestFit="1" customWidth="1"/>
    <col min="7422" max="7422" width="32.33203125" style="1" customWidth="1"/>
    <col min="7423" max="7426" width="12.88671875" style="1" customWidth="1"/>
    <col min="7427" max="7427" width="12.6640625" style="1" customWidth="1"/>
    <col min="7428" max="7428" width="13.44140625" style="1" customWidth="1"/>
    <col min="7429" max="7429" width="13.6640625" style="1" customWidth="1"/>
    <col min="7430" max="7430" width="12.6640625" style="1" customWidth="1"/>
    <col min="7431" max="7431" width="18.5546875" style="1" bestFit="1" customWidth="1"/>
    <col min="7432" max="7432" width="36.33203125" style="1" customWidth="1"/>
    <col min="7433" max="7433" width="42.33203125" style="1" customWidth="1"/>
    <col min="7434" max="7434" width="14.44140625" style="1" customWidth="1"/>
    <col min="7435" max="7676" width="9.109375" style="1"/>
    <col min="7677" max="7677" width="8.109375" style="1" bestFit="1" customWidth="1"/>
    <col min="7678" max="7678" width="32.33203125" style="1" customWidth="1"/>
    <col min="7679" max="7682" width="12.88671875" style="1" customWidth="1"/>
    <col min="7683" max="7683" width="12.6640625" style="1" customWidth="1"/>
    <col min="7684" max="7684" width="13.44140625" style="1" customWidth="1"/>
    <col min="7685" max="7685" width="13.6640625" style="1" customWidth="1"/>
    <col min="7686" max="7686" width="12.6640625" style="1" customWidth="1"/>
    <col min="7687" max="7687" width="18.5546875" style="1" bestFit="1" customWidth="1"/>
    <col min="7688" max="7688" width="36.33203125" style="1" customWidth="1"/>
    <col min="7689" max="7689" width="42.33203125" style="1" customWidth="1"/>
    <col min="7690" max="7690" width="14.44140625" style="1" customWidth="1"/>
    <col min="7691" max="7932" width="9.109375" style="1"/>
    <col min="7933" max="7933" width="8.109375" style="1" bestFit="1" customWidth="1"/>
    <col min="7934" max="7934" width="32.33203125" style="1" customWidth="1"/>
    <col min="7935" max="7938" width="12.88671875" style="1" customWidth="1"/>
    <col min="7939" max="7939" width="12.6640625" style="1" customWidth="1"/>
    <col min="7940" max="7940" width="13.44140625" style="1" customWidth="1"/>
    <col min="7941" max="7941" width="13.6640625" style="1" customWidth="1"/>
    <col min="7942" max="7942" width="12.6640625" style="1" customWidth="1"/>
    <col min="7943" max="7943" width="18.5546875" style="1" bestFit="1" customWidth="1"/>
    <col min="7944" max="7944" width="36.33203125" style="1" customWidth="1"/>
    <col min="7945" max="7945" width="42.33203125" style="1" customWidth="1"/>
    <col min="7946" max="7946" width="14.44140625" style="1" customWidth="1"/>
    <col min="7947" max="8188" width="9.109375" style="1"/>
    <col min="8189" max="8189" width="8.109375" style="1" bestFit="1" customWidth="1"/>
    <col min="8190" max="8190" width="32.33203125" style="1" customWidth="1"/>
    <col min="8191" max="8194" width="12.88671875" style="1" customWidth="1"/>
    <col min="8195" max="8195" width="12.6640625" style="1" customWidth="1"/>
    <col min="8196" max="8196" width="13.44140625" style="1" customWidth="1"/>
    <col min="8197" max="8197" width="13.6640625" style="1" customWidth="1"/>
    <col min="8198" max="8198" width="12.6640625" style="1" customWidth="1"/>
    <col min="8199" max="8199" width="18.5546875" style="1" bestFit="1" customWidth="1"/>
    <col min="8200" max="8200" width="36.33203125" style="1" customWidth="1"/>
    <col min="8201" max="8201" width="42.33203125" style="1" customWidth="1"/>
    <col min="8202" max="8202" width="14.44140625" style="1" customWidth="1"/>
    <col min="8203" max="8444" width="9.109375" style="1"/>
    <col min="8445" max="8445" width="8.109375" style="1" bestFit="1" customWidth="1"/>
    <col min="8446" max="8446" width="32.33203125" style="1" customWidth="1"/>
    <col min="8447" max="8450" width="12.88671875" style="1" customWidth="1"/>
    <col min="8451" max="8451" width="12.6640625" style="1" customWidth="1"/>
    <col min="8452" max="8452" width="13.44140625" style="1" customWidth="1"/>
    <col min="8453" max="8453" width="13.6640625" style="1" customWidth="1"/>
    <col min="8454" max="8454" width="12.6640625" style="1" customWidth="1"/>
    <col min="8455" max="8455" width="18.5546875" style="1" bestFit="1" customWidth="1"/>
    <col min="8456" max="8456" width="36.33203125" style="1" customWidth="1"/>
    <col min="8457" max="8457" width="42.33203125" style="1" customWidth="1"/>
    <col min="8458" max="8458" width="14.44140625" style="1" customWidth="1"/>
    <col min="8459" max="8700" width="9.109375" style="1"/>
    <col min="8701" max="8701" width="8.109375" style="1" bestFit="1" customWidth="1"/>
    <col min="8702" max="8702" width="32.33203125" style="1" customWidth="1"/>
    <col min="8703" max="8706" width="12.88671875" style="1" customWidth="1"/>
    <col min="8707" max="8707" width="12.6640625" style="1" customWidth="1"/>
    <col min="8708" max="8708" width="13.44140625" style="1" customWidth="1"/>
    <col min="8709" max="8709" width="13.6640625" style="1" customWidth="1"/>
    <col min="8710" max="8710" width="12.6640625" style="1" customWidth="1"/>
    <col min="8711" max="8711" width="18.5546875" style="1" bestFit="1" customWidth="1"/>
    <col min="8712" max="8712" width="36.33203125" style="1" customWidth="1"/>
    <col min="8713" max="8713" width="42.33203125" style="1" customWidth="1"/>
    <col min="8714" max="8714" width="14.44140625" style="1" customWidth="1"/>
    <col min="8715" max="8956" width="9.109375" style="1"/>
    <col min="8957" max="8957" width="8.109375" style="1" bestFit="1" customWidth="1"/>
    <col min="8958" max="8958" width="32.33203125" style="1" customWidth="1"/>
    <col min="8959" max="8962" width="12.88671875" style="1" customWidth="1"/>
    <col min="8963" max="8963" width="12.6640625" style="1" customWidth="1"/>
    <col min="8964" max="8964" width="13.44140625" style="1" customWidth="1"/>
    <col min="8965" max="8965" width="13.6640625" style="1" customWidth="1"/>
    <col min="8966" max="8966" width="12.6640625" style="1" customWidth="1"/>
    <col min="8967" max="8967" width="18.5546875" style="1" bestFit="1" customWidth="1"/>
    <col min="8968" max="8968" width="36.33203125" style="1" customWidth="1"/>
    <col min="8969" max="8969" width="42.33203125" style="1" customWidth="1"/>
    <col min="8970" max="8970" width="14.44140625" style="1" customWidth="1"/>
    <col min="8971" max="9212" width="9.109375" style="1"/>
    <col min="9213" max="9213" width="8.109375" style="1" bestFit="1" customWidth="1"/>
    <col min="9214" max="9214" width="32.33203125" style="1" customWidth="1"/>
    <col min="9215" max="9218" width="12.88671875" style="1" customWidth="1"/>
    <col min="9219" max="9219" width="12.6640625" style="1" customWidth="1"/>
    <col min="9220" max="9220" width="13.44140625" style="1" customWidth="1"/>
    <col min="9221" max="9221" width="13.6640625" style="1" customWidth="1"/>
    <col min="9222" max="9222" width="12.6640625" style="1" customWidth="1"/>
    <col min="9223" max="9223" width="18.5546875" style="1" bestFit="1" customWidth="1"/>
    <col min="9224" max="9224" width="36.33203125" style="1" customWidth="1"/>
    <col min="9225" max="9225" width="42.33203125" style="1" customWidth="1"/>
    <col min="9226" max="9226" width="14.44140625" style="1" customWidth="1"/>
    <col min="9227" max="9468" width="9.109375" style="1"/>
    <col min="9469" max="9469" width="8.109375" style="1" bestFit="1" customWidth="1"/>
    <col min="9470" max="9470" width="32.33203125" style="1" customWidth="1"/>
    <col min="9471" max="9474" width="12.88671875" style="1" customWidth="1"/>
    <col min="9475" max="9475" width="12.6640625" style="1" customWidth="1"/>
    <col min="9476" max="9476" width="13.44140625" style="1" customWidth="1"/>
    <col min="9477" max="9477" width="13.6640625" style="1" customWidth="1"/>
    <col min="9478" max="9478" width="12.6640625" style="1" customWidth="1"/>
    <col min="9479" max="9479" width="18.5546875" style="1" bestFit="1" customWidth="1"/>
    <col min="9480" max="9480" width="36.33203125" style="1" customWidth="1"/>
    <col min="9481" max="9481" width="42.33203125" style="1" customWidth="1"/>
    <col min="9482" max="9482" width="14.44140625" style="1" customWidth="1"/>
    <col min="9483" max="9724" width="9.109375" style="1"/>
    <col min="9725" max="9725" width="8.109375" style="1" bestFit="1" customWidth="1"/>
    <col min="9726" max="9726" width="32.33203125" style="1" customWidth="1"/>
    <col min="9727" max="9730" width="12.88671875" style="1" customWidth="1"/>
    <col min="9731" max="9731" width="12.6640625" style="1" customWidth="1"/>
    <col min="9732" max="9732" width="13.44140625" style="1" customWidth="1"/>
    <col min="9733" max="9733" width="13.6640625" style="1" customWidth="1"/>
    <col min="9734" max="9734" width="12.6640625" style="1" customWidth="1"/>
    <col min="9735" max="9735" width="18.5546875" style="1" bestFit="1" customWidth="1"/>
    <col min="9736" max="9736" width="36.33203125" style="1" customWidth="1"/>
    <col min="9737" max="9737" width="42.33203125" style="1" customWidth="1"/>
    <col min="9738" max="9738" width="14.44140625" style="1" customWidth="1"/>
    <col min="9739" max="9980" width="9.109375" style="1"/>
    <col min="9981" max="9981" width="8.109375" style="1" bestFit="1" customWidth="1"/>
    <col min="9982" max="9982" width="32.33203125" style="1" customWidth="1"/>
    <col min="9983" max="9986" width="12.88671875" style="1" customWidth="1"/>
    <col min="9987" max="9987" width="12.6640625" style="1" customWidth="1"/>
    <col min="9988" max="9988" width="13.44140625" style="1" customWidth="1"/>
    <col min="9989" max="9989" width="13.6640625" style="1" customWidth="1"/>
    <col min="9990" max="9990" width="12.6640625" style="1" customWidth="1"/>
    <col min="9991" max="9991" width="18.5546875" style="1" bestFit="1" customWidth="1"/>
    <col min="9992" max="9992" width="36.33203125" style="1" customWidth="1"/>
    <col min="9993" max="9993" width="42.33203125" style="1" customWidth="1"/>
    <col min="9994" max="9994" width="14.44140625" style="1" customWidth="1"/>
    <col min="9995" max="10236" width="9.109375" style="1"/>
    <col min="10237" max="10237" width="8.109375" style="1" bestFit="1" customWidth="1"/>
    <col min="10238" max="10238" width="32.33203125" style="1" customWidth="1"/>
    <col min="10239" max="10242" width="12.88671875" style="1" customWidth="1"/>
    <col min="10243" max="10243" width="12.6640625" style="1" customWidth="1"/>
    <col min="10244" max="10244" width="13.44140625" style="1" customWidth="1"/>
    <col min="10245" max="10245" width="13.6640625" style="1" customWidth="1"/>
    <col min="10246" max="10246" width="12.6640625" style="1" customWidth="1"/>
    <col min="10247" max="10247" width="18.5546875" style="1" bestFit="1" customWidth="1"/>
    <col min="10248" max="10248" width="36.33203125" style="1" customWidth="1"/>
    <col min="10249" max="10249" width="42.33203125" style="1" customWidth="1"/>
    <col min="10250" max="10250" width="14.44140625" style="1" customWidth="1"/>
    <col min="10251" max="10492" width="9.109375" style="1"/>
    <col min="10493" max="10493" width="8.109375" style="1" bestFit="1" customWidth="1"/>
    <col min="10494" max="10494" width="32.33203125" style="1" customWidth="1"/>
    <col min="10495" max="10498" width="12.88671875" style="1" customWidth="1"/>
    <col min="10499" max="10499" width="12.6640625" style="1" customWidth="1"/>
    <col min="10500" max="10500" width="13.44140625" style="1" customWidth="1"/>
    <col min="10501" max="10501" width="13.6640625" style="1" customWidth="1"/>
    <col min="10502" max="10502" width="12.6640625" style="1" customWidth="1"/>
    <col min="10503" max="10503" width="18.5546875" style="1" bestFit="1" customWidth="1"/>
    <col min="10504" max="10504" width="36.33203125" style="1" customWidth="1"/>
    <col min="10505" max="10505" width="42.33203125" style="1" customWidth="1"/>
    <col min="10506" max="10506" width="14.44140625" style="1" customWidth="1"/>
    <col min="10507" max="10748" width="9.109375" style="1"/>
    <col min="10749" max="10749" width="8.109375" style="1" bestFit="1" customWidth="1"/>
    <col min="10750" max="10750" width="32.33203125" style="1" customWidth="1"/>
    <col min="10751" max="10754" width="12.88671875" style="1" customWidth="1"/>
    <col min="10755" max="10755" width="12.6640625" style="1" customWidth="1"/>
    <col min="10756" max="10756" width="13.44140625" style="1" customWidth="1"/>
    <col min="10757" max="10757" width="13.6640625" style="1" customWidth="1"/>
    <col min="10758" max="10758" width="12.6640625" style="1" customWidth="1"/>
    <col min="10759" max="10759" width="18.5546875" style="1" bestFit="1" customWidth="1"/>
    <col min="10760" max="10760" width="36.33203125" style="1" customWidth="1"/>
    <col min="10761" max="10761" width="42.33203125" style="1" customWidth="1"/>
    <col min="10762" max="10762" width="14.44140625" style="1" customWidth="1"/>
    <col min="10763" max="11004" width="9.109375" style="1"/>
    <col min="11005" max="11005" width="8.109375" style="1" bestFit="1" customWidth="1"/>
    <col min="11006" max="11006" width="32.33203125" style="1" customWidth="1"/>
    <col min="11007" max="11010" width="12.88671875" style="1" customWidth="1"/>
    <col min="11011" max="11011" width="12.6640625" style="1" customWidth="1"/>
    <col min="11012" max="11012" width="13.44140625" style="1" customWidth="1"/>
    <col min="11013" max="11013" width="13.6640625" style="1" customWidth="1"/>
    <col min="11014" max="11014" width="12.6640625" style="1" customWidth="1"/>
    <col min="11015" max="11015" width="18.5546875" style="1" bestFit="1" customWidth="1"/>
    <col min="11016" max="11016" width="36.33203125" style="1" customWidth="1"/>
    <col min="11017" max="11017" width="42.33203125" style="1" customWidth="1"/>
    <col min="11018" max="11018" width="14.44140625" style="1" customWidth="1"/>
    <col min="11019" max="11260" width="9.109375" style="1"/>
    <col min="11261" max="11261" width="8.109375" style="1" bestFit="1" customWidth="1"/>
    <col min="11262" max="11262" width="32.33203125" style="1" customWidth="1"/>
    <col min="11263" max="11266" width="12.88671875" style="1" customWidth="1"/>
    <col min="11267" max="11267" width="12.6640625" style="1" customWidth="1"/>
    <col min="11268" max="11268" width="13.44140625" style="1" customWidth="1"/>
    <col min="11269" max="11269" width="13.6640625" style="1" customWidth="1"/>
    <col min="11270" max="11270" width="12.6640625" style="1" customWidth="1"/>
    <col min="11271" max="11271" width="18.5546875" style="1" bestFit="1" customWidth="1"/>
    <col min="11272" max="11272" width="36.33203125" style="1" customWidth="1"/>
    <col min="11273" max="11273" width="42.33203125" style="1" customWidth="1"/>
    <col min="11274" max="11274" width="14.44140625" style="1" customWidth="1"/>
    <col min="11275" max="11516" width="9.109375" style="1"/>
    <col min="11517" max="11517" width="8.109375" style="1" bestFit="1" customWidth="1"/>
    <col min="11518" max="11518" width="32.33203125" style="1" customWidth="1"/>
    <col min="11519" max="11522" width="12.88671875" style="1" customWidth="1"/>
    <col min="11523" max="11523" width="12.6640625" style="1" customWidth="1"/>
    <col min="11524" max="11524" width="13.44140625" style="1" customWidth="1"/>
    <col min="11525" max="11525" width="13.6640625" style="1" customWidth="1"/>
    <col min="11526" max="11526" width="12.6640625" style="1" customWidth="1"/>
    <col min="11527" max="11527" width="18.5546875" style="1" bestFit="1" customWidth="1"/>
    <col min="11528" max="11528" width="36.33203125" style="1" customWidth="1"/>
    <col min="11529" max="11529" width="42.33203125" style="1" customWidth="1"/>
    <col min="11530" max="11530" width="14.44140625" style="1" customWidth="1"/>
    <col min="11531" max="11772" width="9.109375" style="1"/>
    <col min="11773" max="11773" width="8.109375" style="1" bestFit="1" customWidth="1"/>
    <col min="11774" max="11774" width="32.33203125" style="1" customWidth="1"/>
    <col min="11775" max="11778" width="12.88671875" style="1" customWidth="1"/>
    <col min="11779" max="11779" width="12.6640625" style="1" customWidth="1"/>
    <col min="11780" max="11780" width="13.44140625" style="1" customWidth="1"/>
    <col min="11781" max="11781" width="13.6640625" style="1" customWidth="1"/>
    <col min="11782" max="11782" width="12.6640625" style="1" customWidth="1"/>
    <col min="11783" max="11783" width="18.5546875" style="1" bestFit="1" customWidth="1"/>
    <col min="11784" max="11784" width="36.33203125" style="1" customWidth="1"/>
    <col min="11785" max="11785" width="42.33203125" style="1" customWidth="1"/>
    <col min="11786" max="11786" width="14.44140625" style="1" customWidth="1"/>
    <col min="11787" max="12028" width="9.109375" style="1"/>
    <col min="12029" max="12029" width="8.109375" style="1" bestFit="1" customWidth="1"/>
    <col min="12030" max="12030" width="32.33203125" style="1" customWidth="1"/>
    <col min="12031" max="12034" width="12.88671875" style="1" customWidth="1"/>
    <col min="12035" max="12035" width="12.6640625" style="1" customWidth="1"/>
    <col min="12036" max="12036" width="13.44140625" style="1" customWidth="1"/>
    <col min="12037" max="12037" width="13.6640625" style="1" customWidth="1"/>
    <col min="12038" max="12038" width="12.6640625" style="1" customWidth="1"/>
    <col min="12039" max="12039" width="18.5546875" style="1" bestFit="1" customWidth="1"/>
    <col min="12040" max="12040" width="36.33203125" style="1" customWidth="1"/>
    <col min="12041" max="12041" width="42.33203125" style="1" customWidth="1"/>
    <col min="12042" max="12042" width="14.44140625" style="1" customWidth="1"/>
    <col min="12043" max="12284" width="9.109375" style="1"/>
    <col min="12285" max="12285" width="8.109375" style="1" bestFit="1" customWidth="1"/>
    <col min="12286" max="12286" width="32.33203125" style="1" customWidth="1"/>
    <col min="12287" max="12290" width="12.88671875" style="1" customWidth="1"/>
    <col min="12291" max="12291" width="12.6640625" style="1" customWidth="1"/>
    <col min="12292" max="12292" width="13.44140625" style="1" customWidth="1"/>
    <col min="12293" max="12293" width="13.6640625" style="1" customWidth="1"/>
    <col min="12294" max="12294" width="12.6640625" style="1" customWidth="1"/>
    <col min="12295" max="12295" width="18.5546875" style="1" bestFit="1" customWidth="1"/>
    <col min="12296" max="12296" width="36.33203125" style="1" customWidth="1"/>
    <col min="12297" max="12297" width="42.33203125" style="1" customWidth="1"/>
    <col min="12298" max="12298" width="14.44140625" style="1" customWidth="1"/>
    <col min="12299" max="12540" width="9.109375" style="1"/>
    <col min="12541" max="12541" width="8.109375" style="1" bestFit="1" customWidth="1"/>
    <col min="12542" max="12542" width="32.33203125" style="1" customWidth="1"/>
    <col min="12543" max="12546" width="12.88671875" style="1" customWidth="1"/>
    <col min="12547" max="12547" width="12.6640625" style="1" customWidth="1"/>
    <col min="12548" max="12548" width="13.44140625" style="1" customWidth="1"/>
    <col min="12549" max="12549" width="13.6640625" style="1" customWidth="1"/>
    <col min="12550" max="12550" width="12.6640625" style="1" customWidth="1"/>
    <col min="12551" max="12551" width="18.5546875" style="1" bestFit="1" customWidth="1"/>
    <col min="12552" max="12552" width="36.33203125" style="1" customWidth="1"/>
    <col min="12553" max="12553" width="42.33203125" style="1" customWidth="1"/>
    <col min="12554" max="12554" width="14.44140625" style="1" customWidth="1"/>
    <col min="12555" max="12796" width="9.109375" style="1"/>
    <col min="12797" max="12797" width="8.109375" style="1" bestFit="1" customWidth="1"/>
    <col min="12798" max="12798" width="32.33203125" style="1" customWidth="1"/>
    <col min="12799" max="12802" width="12.88671875" style="1" customWidth="1"/>
    <col min="12803" max="12803" width="12.6640625" style="1" customWidth="1"/>
    <col min="12804" max="12804" width="13.44140625" style="1" customWidth="1"/>
    <col min="12805" max="12805" width="13.6640625" style="1" customWidth="1"/>
    <col min="12806" max="12806" width="12.6640625" style="1" customWidth="1"/>
    <col min="12807" max="12807" width="18.5546875" style="1" bestFit="1" customWidth="1"/>
    <col min="12808" max="12808" width="36.33203125" style="1" customWidth="1"/>
    <col min="12809" max="12809" width="42.33203125" style="1" customWidth="1"/>
    <col min="12810" max="12810" width="14.44140625" style="1" customWidth="1"/>
    <col min="12811" max="13052" width="9.109375" style="1"/>
    <col min="13053" max="13053" width="8.109375" style="1" bestFit="1" customWidth="1"/>
    <col min="13054" max="13054" width="32.33203125" style="1" customWidth="1"/>
    <col min="13055" max="13058" width="12.88671875" style="1" customWidth="1"/>
    <col min="13059" max="13059" width="12.6640625" style="1" customWidth="1"/>
    <col min="13060" max="13060" width="13.44140625" style="1" customWidth="1"/>
    <col min="13061" max="13061" width="13.6640625" style="1" customWidth="1"/>
    <col min="13062" max="13062" width="12.6640625" style="1" customWidth="1"/>
    <col min="13063" max="13063" width="18.5546875" style="1" bestFit="1" customWidth="1"/>
    <col min="13064" max="13064" width="36.33203125" style="1" customWidth="1"/>
    <col min="13065" max="13065" width="42.33203125" style="1" customWidth="1"/>
    <col min="13066" max="13066" width="14.44140625" style="1" customWidth="1"/>
    <col min="13067" max="13308" width="9.109375" style="1"/>
    <col min="13309" max="13309" width="8.109375" style="1" bestFit="1" customWidth="1"/>
    <col min="13310" max="13310" width="32.33203125" style="1" customWidth="1"/>
    <col min="13311" max="13314" width="12.88671875" style="1" customWidth="1"/>
    <col min="13315" max="13315" width="12.6640625" style="1" customWidth="1"/>
    <col min="13316" max="13316" width="13.44140625" style="1" customWidth="1"/>
    <col min="13317" max="13317" width="13.6640625" style="1" customWidth="1"/>
    <col min="13318" max="13318" width="12.6640625" style="1" customWidth="1"/>
    <col min="13319" max="13319" width="18.5546875" style="1" bestFit="1" customWidth="1"/>
    <col min="13320" max="13320" width="36.33203125" style="1" customWidth="1"/>
    <col min="13321" max="13321" width="42.33203125" style="1" customWidth="1"/>
    <col min="13322" max="13322" width="14.44140625" style="1" customWidth="1"/>
    <col min="13323" max="13564" width="9.109375" style="1"/>
    <col min="13565" max="13565" width="8.109375" style="1" bestFit="1" customWidth="1"/>
    <col min="13566" max="13566" width="32.33203125" style="1" customWidth="1"/>
    <col min="13567" max="13570" width="12.88671875" style="1" customWidth="1"/>
    <col min="13571" max="13571" width="12.6640625" style="1" customWidth="1"/>
    <col min="13572" max="13572" width="13.44140625" style="1" customWidth="1"/>
    <col min="13573" max="13573" width="13.6640625" style="1" customWidth="1"/>
    <col min="13574" max="13574" width="12.6640625" style="1" customWidth="1"/>
    <col min="13575" max="13575" width="18.5546875" style="1" bestFit="1" customWidth="1"/>
    <col min="13576" max="13576" width="36.33203125" style="1" customWidth="1"/>
    <col min="13577" max="13577" width="42.33203125" style="1" customWidth="1"/>
    <col min="13578" max="13578" width="14.44140625" style="1" customWidth="1"/>
    <col min="13579" max="13820" width="9.109375" style="1"/>
    <col min="13821" max="13821" width="8.109375" style="1" bestFit="1" customWidth="1"/>
    <col min="13822" max="13822" width="32.33203125" style="1" customWidth="1"/>
    <col min="13823" max="13826" width="12.88671875" style="1" customWidth="1"/>
    <col min="13827" max="13827" width="12.6640625" style="1" customWidth="1"/>
    <col min="13828" max="13828" width="13.44140625" style="1" customWidth="1"/>
    <col min="13829" max="13829" width="13.6640625" style="1" customWidth="1"/>
    <col min="13830" max="13830" width="12.6640625" style="1" customWidth="1"/>
    <col min="13831" max="13831" width="18.5546875" style="1" bestFit="1" customWidth="1"/>
    <col min="13832" max="13832" width="36.33203125" style="1" customWidth="1"/>
    <col min="13833" max="13833" width="42.33203125" style="1" customWidth="1"/>
    <col min="13834" max="13834" width="14.44140625" style="1" customWidth="1"/>
    <col min="13835" max="14076" width="9.109375" style="1"/>
    <col min="14077" max="14077" width="8.109375" style="1" bestFit="1" customWidth="1"/>
    <col min="14078" max="14078" width="32.33203125" style="1" customWidth="1"/>
    <col min="14079" max="14082" width="12.88671875" style="1" customWidth="1"/>
    <col min="14083" max="14083" width="12.6640625" style="1" customWidth="1"/>
    <col min="14084" max="14084" width="13.44140625" style="1" customWidth="1"/>
    <col min="14085" max="14085" width="13.6640625" style="1" customWidth="1"/>
    <col min="14086" max="14086" width="12.6640625" style="1" customWidth="1"/>
    <col min="14087" max="14087" width="18.5546875" style="1" bestFit="1" customWidth="1"/>
    <col min="14088" max="14088" width="36.33203125" style="1" customWidth="1"/>
    <col min="14089" max="14089" width="42.33203125" style="1" customWidth="1"/>
    <col min="14090" max="14090" width="14.44140625" style="1" customWidth="1"/>
    <col min="14091" max="14332" width="9.109375" style="1"/>
    <col min="14333" max="14333" width="8.109375" style="1" bestFit="1" customWidth="1"/>
    <col min="14334" max="14334" width="32.33203125" style="1" customWidth="1"/>
    <col min="14335" max="14338" width="12.88671875" style="1" customWidth="1"/>
    <col min="14339" max="14339" width="12.6640625" style="1" customWidth="1"/>
    <col min="14340" max="14340" width="13.44140625" style="1" customWidth="1"/>
    <col min="14341" max="14341" width="13.6640625" style="1" customWidth="1"/>
    <col min="14342" max="14342" width="12.6640625" style="1" customWidth="1"/>
    <col min="14343" max="14343" width="18.5546875" style="1" bestFit="1" customWidth="1"/>
    <col min="14344" max="14344" width="36.33203125" style="1" customWidth="1"/>
    <col min="14345" max="14345" width="42.33203125" style="1" customWidth="1"/>
    <col min="14346" max="14346" width="14.44140625" style="1" customWidth="1"/>
    <col min="14347" max="14588" width="9.109375" style="1"/>
    <col min="14589" max="14589" width="8.109375" style="1" bestFit="1" customWidth="1"/>
    <col min="14590" max="14590" width="32.33203125" style="1" customWidth="1"/>
    <col min="14591" max="14594" width="12.88671875" style="1" customWidth="1"/>
    <col min="14595" max="14595" width="12.6640625" style="1" customWidth="1"/>
    <col min="14596" max="14596" width="13.44140625" style="1" customWidth="1"/>
    <col min="14597" max="14597" width="13.6640625" style="1" customWidth="1"/>
    <col min="14598" max="14598" width="12.6640625" style="1" customWidth="1"/>
    <col min="14599" max="14599" width="18.5546875" style="1" bestFit="1" customWidth="1"/>
    <col min="14600" max="14600" width="36.33203125" style="1" customWidth="1"/>
    <col min="14601" max="14601" width="42.33203125" style="1" customWidth="1"/>
    <col min="14602" max="14602" width="14.44140625" style="1" customWidth="1"/>
    <col min="14603" max="14844" width="9.109375" style="1"/>
    <col min="14845" max="14845" width="8.109375" style="1" bestFit="1" customWidth="1"/>
    <col min="14846" max="14846" width="32.33203125" style="1" customWidth="1"/>
    <col min="14847" max="14850" width="12.88671875" style="1" customWidth="1"/>
    <col min="14851" max="14851" width="12.6640625" style="1" customWidth="1"/>
    <col min="14852" max="14852" width="13.44140625" style="1" customWidth="1"/>
    <col min="14853" max="14853" width="13.6640625" style="1" customWidth="1"/>
    <col min="14854" max="14854" width="12.6640625" style="1" customWidth="1"/>
    <col min="14855" max="14855" width="18.5546875" style="1" bestFit="1" customWidth="1"/>
    <col min="14856" max="14856" width="36.33203125" style="1" customWidth="1"/>
    <col min="14857" max="14857" width="42.33203125" style="1" customWidth="1"/>
    <col min="14858" max="14858" width="14.44140625" style="1" customWidth="1"/>
    <col min="14859" max="15100" width="9.109375" style="1"/>
    <col min="15101" max="15101" width="8.109375" style="1" bestFit="1" customWidth="1"/>
    <col min="15102" max="15102" width="32.33203125" style="1" customWidth="1"/>
    <col min="15103" max="15106" width="12.88671875" style="1" customWidth="1"/>
    <col min="15107" max="15107" width="12.6640625" style="1" customWidth="1"/>
    <col min="15108" max="15108" width="13.44140625" style="1" customWidth="1"/>
    <col min="15109" max="15109" width="13.6640625" style="1" customWidth="1"/>
    <col min="15110" max="15110" width="12.6640625" style="1" customWidth="1"/>
    <col min="15111" max="15111" width="18.5546875" style="1" bestFit="1" customWidth="1"/>
    <col min="15112" max="15112" width="36.33203125" style="1" customWidth="1"/>
    <col min="15113" max="15113" width="42.33203125" style="1" customWidth="1"/>
    <col min="15114" max="15114" width="14.44140625" style="1" customWidth="1"/>
    <col min="15115" max="15356" width="9.109375" style="1"/>
    <col min="15357" max="15357" width="8.109375" style="1" bestFit="1" customWidth="1"/>
    <col min="15358" max="15358" width="32.33203125" style="1" customWidth="1"/>
    <col min="15359" max="15362" width="12.88671875" style="1" customWidth="1"/>
    <col min="15363" max="15363" width="12.6640625" style="1" customWidth="1"/>
    <col min="15364" max="15364" width="13.44140625" style="1" customWidth="1"/>
    <col min="15365" max="15365" width="13.6640625" style="1" customWidth="1"/>
    <col min="15366" max="15366" width="12.6640625" style="1" customWidth="1"/>
    <col min="15367" max="15367" width="18.5546875" style="1" bestFit="1" customWidth="1"/>
    <col min="15368" max="15368" width="36.33203125" style="1" customWidth="1"/>
    <col min="15369" max="15369" width="42.33203125" style="1" customWidth="1"/>
    <col min="15370" max="15370" width="14.44140625" style="1" customWidth="1"/>
    <col min="15371" max="15612" width="9.109375" style="1"/>
    <col min="15613" max="15613" width="8.109375" style="1" bestFit="1" customWidth="1"/>
    <col min="15614" max="15614" width="32.33203125" style="1" customWidth="1"/>
    <col min="15615" max="15618" width="12.88671875" style="1" customWidth="1"/>
    <col min="15619" max="15619" width="12.6640625" style="1" customWidth="1"/>
    <col min="15620" max="15620" width="13.44140625" style="1" customWidth="1"/>
    <col min="15621" max="15621" width="13.6640625" style="1" customWidth="1"/>
    <col min="15622" max="15622" width="12.6640625" style="1" customWidth="1"/>
    <col min="15623" max="15623" width="18.5546875" style="1" bestFit="1" customWidth="1"/>
    <col min="15624" max="15624" width="36.33203125" style="1" customWidth="1"/>
    <col min="15625" max="15625" width="42.33203125" style="1" customWidth="1"/>
    <col min="15626" max="15626" width="14.44140625" style="1" customWidth="1"/>
    <col min="15627" max="15868" width="9.109375" style="1"/>
    <col min="15869" max="15869" width="8.109375" style="1" bestFit="1" customWidth="1"/>
    <col min="15870" max="15870" width="32.33203125" style="1" customWidth="1"/>
    <col min="15871" max="15874" width="12.88671875" style="1" customWidth="1"/>
    <col min="15875" max="15875" width="12.6640625" style="1" customWidth="1"/>
    <col min="15876" max="15876" width="13.44140625" style="1" customWidth="1"/>
    <col min="15877" max="15877" width="13.6640625" style="1" customWidth="1"/>
    <col min="15878" max="15878" width="12.6640625" style="1" customWidth="1"/>
    <col min="15879" max="15879" width="18.5546875" style="1" bestFit="1" customWidth="1"/>
    <col min="15880" max="15880" width="36.33203125" style="1" customWidth="1"/>
    <col min="15881" max="15881" width="42.33203125" style="1" customWidth="1"/>
    <col min="15882" max="15882" width="14.44140625" style="1" customWidth="1"/>
    <col min="15883" max="16124" width="9.109375" style="1"/>
    <col min="16125" max="16125" width="8.109375" style="1" bestFit="1" customWidth="1"/>
    <col min="16126" max="16126" width="32.33203125" style="1" customWidth="1"/>
    <col min="16127" max="16130" width="12.88671875" style="1" customWidth="1"/>
    <col min="16131" max="16131" width="12.6640625" style="1" customWidth="1"/>
    <col min="16132" max="16132" width="13.44140625" style="1" customWidth="1"/>
    <col min="16133" max="16133" width="13.6640625" style="1" customWidth="1"/>
    <col min="16134" max="16134" width="12.6640625" style="1" customWidth="1"/>
    <col min="16135" max="16135" width="18.5546875" style="1" bestFit="1" customWidth="1"/>
    <col min="16136" max="16136" width="36.33203125" style="1" customWidth="1"/>
    <col min="16137" max="16137" width="42.33203125" style="1" customWidth="1"/>
    <col min="16138" max="16138" width="14.44140625" style="1" customWidth="1"/>
    <col min="16139" max="16384" width="9.109375" style="1"/>
  </cols>
  <sheetData>
    <row r="1" spans="1:17" ht="64.5" customHeight="1">
      <c r="L1" s="5"/>
      <c r="M1" s="65" t="s">
        <v>241</v>
      </c>
      <c r="N1" s="65"/>
      <c r="O1" s="65"/>
    </row>
    <row r="2" spans="1:17" ht="32.25" customHeight="1">
      <c r="L2" s="5"/>
      <c r="M2" s="66" t="s">
        <v>242</v>
      </c>
      <c r="N2" s="66"/>
      <c r="O2" s="66"/>
    </row>
    <row r="3" spans="1:17" ht="18" customHeight="1">
      <c r="L3" s="5"/>
      <c r="M3" s="2"/>
      <c r="N3" s="2"/>
      <c r="O3" s="2"/>
    </row>
    <row r="4" spans="1:17" ht="129.75" customHeight="1">
      <c r="M4" s="67" t="s">
        <v>211</v>
      </c>
      <c r="N4" s="67"/>
      <c r="O4" s="67"/>
    </row>
    <row r="5" spans="1:17" ht="25.5" customHeight="1">
      <c r="A5" s="69" t="s">
        <v>106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7" ht="16.8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</row>
    <row r="7" spans="1:17" ht="75.75" customHeight="1">
      <c r="A7" s="70" t="s">
        <v>1</v>
      </c>
      <c r="B7" s="70" t="s">
        <v>29</v>
      </c>
      <c r="C7" s="70" t="s">
        <v>8</v>
      </c>
      <c r="D7" s="70" t="s">
        <v>41</v>
      </c>
      <c r="E7" s="70"/>
      <c r="F7" s="70"/>
      <c r="G7" s="70"/>
      <c r="H7" s="70" t="s">
        <v>42</v>
      </c>
      <c r="I7" s="70"/>
      <c r="J7" s="70"/>
      <c r="K7" s="70" t="s">
        <v>43</v>
      </c>
      <c r="L7" s="70" t="s">
        <v>2</v>
      </c>
      <c r="M7" s="70" t="s">
        <v>30</v>
      </c>
      <c r="N7" s="70" t="s">
        <v>44</v>
      </c>
    </row>
    <row r="8" spans="1:17" ht="16.8">
      <c r="A8" s="70"/>
      <c r="B8" s="70"/>
      <c r="C8" s="70"/>
      <c r="D8" s="51" t="s">
        <v>9</v>
      </c>
      <c r="E8" s="51" t="s">
        <v>10</v>
      </c>
      <c r="F8" s="71" t="s">
        <v>11</v>
      </c>
      <c r="G8" s="71"/>
      <c r="H8" s="52" t="s">
        <v>12</v>
      </c>
      <c r="I8" s="52" t="s">
        <v>31</v>
      </c>
      <c r="J8" s="52" t="s">
        <v>105</v>
      </c>
      <c r="K8" s="70"/>
      <c r="L8" s="70"/>
      <c r="M8" s="70"/>
      <c r="N8" s="70"/>
    </row>
    <row r="9" spans="1:17" ht="16.8">
      <c r="A9" s="70"/>
      <c r="B9" s="70"/>
      <c r="C9" s="70"/>
      <c r="D9" s="52" t="s">
        <v>4</v>
      </c>
      <c r="E9" s="52" t="s">
        <v>4</v>
      </c>
      <c r="F9" s="52" t="s">
        <v>3</v>
      </c>
      <c r="G9" s="30" t="s">
        <v>5</v>
      </c>
      <c r="H9" s="72" t="s">
        <v>3</v>
      </c>
      <c r="I9" s="72"/>
      <c r="J9" s="72"/>
      <c r="K9" s="70"/>
      <c r="L9" s="70"/>
      <c r="M9" s="70"/>
      <c r="N9" s="70"/>
    </row>
    <row r="10" spans="1:17" s="14" customFormat="1" ht="50.4">
      <c r="A10" s="22" t="s">
        <v>15</v>
      </c>
      <c r="B10" s="73" t="s">
        <v>16</v>
      </c>
      <c r="C10" s="22"/>
      <c r="D10" s="30"/>
      <c r="E10" s="30"/>
      <c r="F10" s="30"/>
      <c r="G10" s="30"/>
      <c r="H10" s="30"/>
      <c r="I10" s="30"/>
      <c r="J10" s="30"/>
      <c r="K10" s="22"/>
      <c r="L10" s="22"/>
      <c r="M10" s="22"/>
      <c r="N10" s="74"/>
    </row>
    <row r="11" spans="1:17" s="12" customFormat="1" ht="84.75" customHeight="1">
      <c r="A11" s="31" t="s">
        <v>14</v>
      </c>
      <c r="B11" s="32" t="s">
        <v>163</v>
      </c>
      <c r="C11" s="49" t="s">
        <v>45</v>
      </c>
      <c r="D11" s="49" t="s">
        <v>156</v>
      </c>
      <c r="E11" s="49" t="s">
        <v>46</v>
      </c>
      <c r="F11" s="49" t="s">
        <v>46</v>
      </c>
      <c r="G11" s="49" t="s">
        <v>46</v>
      </c>
      <c r="H11" s="49" t="s">
        <v>218</v>
      </c>
      <c r="I11" s="49" t="s">
        <v>218</v>
      </c>
      <c r="J11" s="49" t="s">
        <v>219</v>
      </c>
      <c r="K11" s="33">
        <f>O11/Q11</f>
        <v>0.385137824753091</v>
      </c>
      <c r="L11" s="34" t="s">
        <v>47</v>
      </c>
      <c r="M11" s="34" t="s">
        <v>102</v>
      </c>
      <c r="N11" s="26" t="s">
        <v>48</v>
      </c>
      <c r="O11" s="12">
        <v>2223961.5</v>
      </c>
      <c r="Q11" s="12">
        <f>O11+O12+O13+O14</f>
        <v>5774456.2000000002</v>
      </c>
    </row>
    <row r="12" spans="1:17" s="12" customFormat="1" ht="76.5" customHeight="1">
      <c r="A12" s="31" t="s">
        <v>23</v>
      </c>
      <c r="B12" s="32" t="s">
        <v>128</v>
      </c>
      <c r="C12" s="21" t="s">
        <v>0</v>
      </c>
      <c r="D12" s="49" t="s">
        <v>129</v>
      </c>
      <c r="E12" s="49" t="s">
        <v>130</v>
      </c>
      <c r="F12" s="49" t="s">
        <v>150</v>
      </c>
      <c r="G12" s="49" t="s">
        <v>131</v>
      </c>
      <c r="H12" s="49" t="s">
        <v>220</v>
      </c>
      <c r="I12" s="49" t="s">
        <v>221</v>
      </c>
      <c r="J12" s="49" t="s">
        <v>222</v>
      </c>
      <c r="K12" s="60">
        <f>O12/Q11</f>
        <v>3.8238059542299412E-2</v>
      </c>
      <c r="L12" s="62" t="s">
        <v>217</v>
      </c>
      <c r="M12" s="39" t="s">
        <v>102</v>
      </c>
      <c r="N12" s="22" t="s">
        <v>201</v>
      </c>
      <c r="O12" s="12">
        <v>220804</v>
      </c>
    </row>
    <row r="13" spans="1:17" s="12" customFormat="1" ht="105" customHeight="1">
      <c r="A13" s="31" t="s">
        <v>24</v>
      </c>
      <c r="B13" s="32" t="s">
        <v>49</v>
      </c>
      <c r="C13" s="35" t="s">
        <v>0</v>
      </c>
      <c r="D13" s="36" t="s">
        <v>50</v>
      </c>
      <c r="E13" s="36" t="s">
        <v>104</v>
      </c>
      <c r="F13" s="36" t="s">
        <v>95</v>
      </c>
      <c r="G13" s="36" t="s">
        <v>107</v>
      </c>
      <c r="H13" s="36" t="s">
        <v>229</v>
      </c>
      <c r="I13" s="36" t="s">
        <v>231</v>
      </c>
      <c r="J13" s="36" t="s">
        <v>232</v>
      </c>
      <c r="K13" s="33">
        <v>0.36</v>
      </c>
      <c r="L13" s="34" t="s">
        <v>51</v>
      </c>
      <c r="M13" s="34" t="s">
        <v>52</v>
      </c>
      <c r="N13" s="26" t="s">
        <v>191</v>
      </c>
      <c r="O13" s="12">
        <v>2115924</v>
      </c>
    </row>
    <row r="14" spans="1:17" s="12" customFormat="1" ht="144" customHeight="1">
      <c r="A14" s="31" t="s">
        <v>125</v>
      </c>
      <c r="B14" s="32" t="s">
        <v>138</v>
      </c>
      <c r="C14" s="49" t="s">
        <v>139</v>
      </c>
      <c r="D14" s="25" t="s">
        <v>40</v>
      </c>
      <c r="E14" s="37" t="s">
        <v>140</v>
      </c>
      <c r="F14" s="37" t="s">
        <v>141</v>
      </c>
      <c r="G14" s="37" t="s">
        <v>141</v>
      </c>
      <c r="H14" s="37" t="s">
        <v>141</v>
      </c>
      <c r="I14" s="37" t="s">
        <v>141</v>
      </c>
      <c r="J14" s="37" t="s">
        <v>141</v>
      </c>
      <c r="K14" s="33">
        <f>O14/Q11</f>
        <v>0.21019584493514729</v>
      </c>
      <c r="L14" s="34" t="s">
        <v>25</v>
      </c>
      <c r="M14" s="34" t="s">
        <v>39</v>
      </c>
      <c r="N14" s="26" t="s">
        <v>126</v>
      </c>
      <c r="O14" s="12">
        <v>1213766.7</v>
      </c>
    </row>
    <row r="15" spans="1:17" s="14" customFormat="1" ht="33.75" customHeight="1">
      <c r="A15" s="38" t="s">
        <v>17</v>
      </c>
      <c r="B15" s="47" t="s">
        <v>158</v>
      </c>
      <c r="C15" s="75"/>
      <c r="D15" s="75"/>
      <c r="E15" s="76"/>
      <c r="F15" s="75"/>
      <c r="G15" s="75"/>
      <c r="H15" s="75"/>
      <c r="I15" s="77"/>
      <c r="J15" s="75"/>
      <c r="K15" s="78"/>
      <c r="L15" s="75"/>
      <c r="M15" s="75"/>
      <c r="N15" s="78"/>
    </row>
    <row r="16" spans="1:17" ht="83.25" customHeight="1">
      <c r="A16" s="31" t="s">
        <v>53</v>
      </c>
      <c r="B16" s="53" t="s">
        <v>54</v>
      </c>
      <c r="C16" s="23" t="s">
        <v>0</v>
      </c>
      <c r="D16" s="49" t="s">
        <v>173</v>
      </c>
      <c r="E16" s="49" t="s">
        <v>174</v>
      </c>
      <c r="F16" s="49" t="s">
        <v>175</v>
      </c>
      <c r="G16" s="49" t="s">
        <v>176</v>
      </c>
      <c r="H16" s="49" t="s">
        <v>223</v>
      </c>
      <c r="I16" s="49">
        <v>0</v>
      </c>
      <c r="J16" s="49">
        <v>0</v>
      </c>
      <c r="K16" s="56">
        <v>0.76</v>
      </c>
      <c r="L16" s="54" t="s">
        <v>55</v>
      </c>
      <c r="M16" s="55" t="s">
        <v>102</v>
      </c>
      <c r="N16" s="23" t="s">
        <v>17</v>
      </c>
      <c r="O16" s="15"/>
      <c r="P16" s="16"/>
      <c r="Q16" s="16"/>
    </row>
    <row r="17" spans="1:17" ht="47.25" customHeight="1">
      <c r="A17" s="38" t="s">
        <v>56</v>
      </c>
      <c r="B17" s="53" t="s">
        <v>58</v>
      </c>
      <c r="C17" s="23" t="s">
        <v>0</v>
      </c>
      <c r="D17" s="49" t="s">
        <v>177</v>
      </c>
      <c r="E17" s="49" t="s">
        <v>177</v>
      </c>
      <c r="F17" s="49" t="s">
        <v>178</v>
      </c>
      <c r="G17" s="49" t="str">
        <f>F17</f>
        <v>9,1                                     (2 шт)</v>
      </c>
      <c r="H17" s="49" t="s">
        <v>178</v>
      </c>
      <c r="I17" s="49" t="s">
        <v>178</v>
      </c>
      <c r="J17" s="49" t="s">
        <v>178</v>
      </c>
      <c r="K17" s="56">
        <v>0.1</v>
      </c>
      <c r="L17" s="54" t="s">
        <v>153</v>
      </c>
      <c r="M17" s="55" t="s">
        <v>102</v>
      </c>
      <c r="N17" s="23" t="s">
        <v>17</v>
      </c>
      <c r="O17" s="15"/>
      <c r="P17" s="16"/>
      <c r="Q17" s="16"/>
    </row>
    <row r="18" spans="1:17" ht="50.25" customHeight="1">
      <c r="A18" s="38" t="s">
        <v>57</v>
      </c>
      <c r="B18" s="54" t="s">
        <v>60</v>
      </c>
      <c r="C18" s="21" t="s">
        <v>0</v>
      </c>
      <c r="D18" s="49" t="s">
        <v>61</v>
      </c>
      <c r="E18" s="49" t="s">
        <v>193</v>
      </c>
      <c r="F18" s="49" t="s">
        <v>179</v>
      </c>
      <c r="G18" s="49" t="s">
        <v>181</v>
      </c>
      <c r="H18" s="49" t="s">
        <v>192</v>
      </c>
      <c r="I18" s="49">
        <v>0</v>
      </c>
      <c r="J18" s="49">
        <v>0</v>
      </c>
      <c r="K18" s="57">
        <v>3.6999999999999998E-2</v>
      </c>
      <c r="L18" s="54" t="s">
        <v>62</v>
      </c>
      <c r="M18" s="55" t="s">
        <v>102</v>
      </c>
      <c r="N18" s="23" t="s">
        <v>18</v>
      </c>
      <c r="O18" s="15"/>
      <c r="P18" s="16"/>
      <c r="Q18" s="16"/>
    </row>
    <row r="19" spans="1:17" ht="48.75" customHeight="1">
      <c r="A19" s="38" t="s">
        <v>59</v>
      </c>
      <c r="B19" s="54" t="s">
        <v>64</v>
      </c>
      <c r="C19" s="21" t="s">
        <v>0</v>
      </c>
      <c r="D19" s="49" t="s">
        <v>154</v>
      </c>
      <c r="E19" s="49" t="s">
        <v>196</v>
      </c>
      <c r="F19" s="49" t="s">
        <v>180</v>
      </c>
      <c r="G19" s="49" t="s">
        <v>182</v>
      </c>
      <c r="H19" s="49" t="s">
        <v>238</v>
      </c>
      <c r="I19" s="49" t="s">
        <v>239</v>
      </c>
      <c r="J19" s="49" t="s">
        <v>240</v>
      </c>
      <c r="K19" s="57">
        <v>3.6999999999999998E-2</v>
      </c>
      <c r="L19" s="54" t="s">
        <v>65</v>
      </c>
      <c r="M19" s="55" t="s">
        <v>102</v>
      </c>
      <c r="N19" s="23" t="s">
        <v>22</v>
      </c>
      <c r="O19" s="15"/>
      <c r="P19" s="16"/>
      <c r="Q19" s="16"/>
    </row>
    <row r="20" spans="1:17" s="17" customFormat="1" ht="49.5" customHeight="1">
      <c r="A20" s="38" t="s">
        <v>63</v>
      </c>
      <c r="B20" s="54" t="s">
        <v>67</v>
      </c>
      <c r="C20" s="21" t="s">
        <v>0</v>
      </c>
      <c r="D20" s="49" t="s">
        <v>69</v>
      </c>
      <c r="E20" s="49" t="s">
        <v>69</v>
      </c>
      <c r="F20" s="49" t="s">
        <v>68</v>
      </c>
      <c r="G20" s="49" t="s">
        <v>69</v>
      </c>
      <c r="H20" s="49" t="s">
        <v>69</v>
      </c>
      <c r="I20" s="49" t="s">
        <v>68</v>
      </c>
      <c r="J20" s="49" t="s">
        <v>68</v>
      </c>
      <c r="K20" s="58">
        <v>8.9999999999999993E-3</v>
      </c>
      <c r="L20" s="54" t="s">
        <v>70</v>
      </c>
      <c r="M20" s="55" t="s">
        <v>102</v>
      </c>
      <c r="N20" s="23" t="s">
        <v>22</v>
      </c>
    </row>
    <row r="21" spans="1:17" s="17" customFormat="1" ht="58.5" customHeight="1">
      <c r="A21" s="38" t="s">
        <v>66</v>
      </c>
      <c r="B21" s="54" t="s">
        <v>72</v>
      </c>
      <c r="C21" s="21" t="s">
        <v>0</v>
      </c>
      <c r="D21" s="49" t="s">
        <v>155</v>
      </c>
      <c r="E21" s="49" t="s">
        <v>194</v>
      </c>
      <c r="F21" s="49" t="s">
        <v>183</v>
      </c>
      <c r="G21" s="49" t="s">
        <v>184</v>
      </c>
      <c r="H21" s="49" t="s">
        <v>224</v>
      </c>
      <c r="I21" s="49" t="s">
        <v>225</v>
      </c>
      <c r="J21" s="49" t="s">
        <v>224</v>
      </c>
      <c r="K21" s="58">
        <v>1.7999999999999999E-2</v>
      </c>
      <c r="L21" s="54" t="s">
        <v>73</v>
      </c>
      <c r="M21" s="55" t="s">
        <v>102</v>
      </c>
      <c r="N21" s="23" t="s">
        <v>22</v>
      </c>
    </row>
    <row r="22" spans="1:17" s="17" customFormat="1" ht="68.25" customHeight="1">
      <c r="A22" s="38" t="s">
        <v>71</v>
      </c>
      <c r="B22" s="54" t="s">
        <v>75</v>
      </c>
      <c r="C22" s="21" t="s">
        <v>0</v>
      </c>
      <c r="D22" s="49" t="s">
        <v>100</v>
      </c>
      <c r="E22" s="49" t="s">
        <v>195</v>
      </c>
      <c r="F22" s="49" t="s">
        <v>185</v>
      </c>
      <c r="G22" s="49" t="s">
        <v>186</v>
      </c>
      <c r="H22" s="49" t="s">
        <v>210</v>
      </c>
      <c r="I22" s="49" t="s">
        <v>210</v>
      </c>
      <c r="J22" s="49" t="s">
        <v>210</v>
      </c>
      <c r="K22" s="58">
        <v>3.6999999999999998E-2</v>
      </c>
      <c r="L22" s="54" t="s">
        <v>103</v>
      </c>
      <c r="M22" s="55" t="s">
        <v>102</v>
      </c>
      <c r="N22" s="23" t="s">
        <v>22</v>
      </c>
    </row>
    <row r="23" spans="1:17" s="17" customFormat="1" ht="83.25" customHeight="1">
      <c r="A23" s="38" t="s">
        <v>74</v>
      </c>
      <c r="B23" s="54" t="s">
        <v>76</v>
      </c>
      <c r="C23" s="21" t="s">
        <v>0</v>
      </c>
      <c r="D23" s="24" t="s">
        <v>101</v>
      </c>
      <c r="E23" s="49" t="s">
        <v>77</v>
      </c>
      <c r="F23" s="49" t="s">
        <v>187</v>
      </c>
      <c r="G23" s="49" t="s">
        <v>188</v>
      </c>
      <c r="H23" s="49" t="s">
        <v>188</v>
      </c>
      <c r="I23" s="49" t="s">
        <v>189</v>
      </c>
      <c r="J23" s="49" t="s">
        <v>190</v>
      </c>
      <c r="K23" s="59">
        <v>2E-3</v>
      </c>
      <c r="L23" s="54" t="s">
        <v>78</v>
      </c>
      <c r="M23" s="55" t="s">
        <v>102</v>
      </c>
      <c r="N23" s="23" t="s">
        <v>22</v>
      </c>
    </row>
    <row r="24" spans="1:17" s="17" customFormat="1" ht="105.75" customHeight="1">
      <c r="A24" s="38" t="s">
        <v>18</v>
      </c>
      <c r="B24" s="47" t="s">
        <v>160</v>
      </c>
      <c r="C24" s="79"/>
      <c r="D24" s="79"/>
      <c r="E24" s="79"/>
      <c r="F24" s="79"/>
      <c r="G24" s="79"/>
      <c r="H24" s="79"/>
      <c r="I24" s="79"/>
      <c r="J24" s="79"/>
      <c r="K24" s="80"/>
      <c r="L24" s="79"/>
      <c r="M24" s="79"/>
      <c r="N24" s="81"/>
    </row>
    <row r="25" spans="1:17" s="17" customFormat="1" ht="85.5" customHeight="1">
      <c r="A25" s="31" t="s">
        <v>79</v>
      </c>
      <c r="B25" s="48" t="s">
        <v>132</v>
      </c>
      <c r="C25" s="49" t="s">
        <v>0</v>
      </c>
      <c r="D25" s="49">
        <v>0</v>
      </c>
      <c r="E25" s="49">
        <v>0</v>
      </c>
      <c r="F25" s="49" t="s">
        <v>226</v>
      </c>
      <c r="G25" s="49" t="s">
        <v>227</v>
      </c>
      <c r="H25" s="49" t="s">
        <v>203</v>
      </c>
      <c r="I25" s="49"/>
      <c r="J25" s="49"/>
      <c r="K25" s="60">
        <v>0.17</v>
      </c>
      <c r="L25" s="22" t="s">
        <v>157</v>
      </c>
      <c r="M25" s="39" t="s">
        <v>102</v>
      </c>
      <c r="N25" s="61" t="s">
        <v>197</v>
      </c>
    </row>
    <row r="26" spans="1:17" s="17" customFormat="1" ht="69.75" customHeight="1">
      <c r="A26" s="31" t="s">
        <v>85</v>
      </c>
      <c r="B26" s="48" t="s">
        <v>172</v>
      </c>
      <c r="C26" s="49" t="s">
        <v>0</v>
      </c>
      <c r="D26" s="49">
        <v>0</v>
      </c>
      <c r="E26" s="49" t="s">
        <v>164</v>
      </c>
      <c r="F26" s="49" t="s">
        <v>165</v>
      </c>
      <c r="G26" s="49" t="s">
        <v>166</v>
      </c>
      <c r="H26" s="49" t="s">
        <v>167</v>
      </c>
      <c r="I26" s="49">
        <v>0</v>
      </c>
      <c r="J26" s="49">
        <v>0</v>
      </c>
      <c r="K26" s="60">
        <v>0.17</v>
      </c>
      <c r="L26" s="22" t="s">
        <v>133</v>
      </c>
      <c r="M26" s="39" t="s">
        <v>102</v>
      </c>
      <c r="N26" s="61" t="s">
        <v>198</v>
      </c>
    </row>
    <row r="27" spans="1:17" s="17" customFormat="1" ht="96" customHeight="1">
      <c r="A27" s="31" t="s">
        <v>89</v>
      </c>
      <c r="B27" s="40" t="s">
        <v>134</v>
      </c>
      <c r="C27" s="22" t="s">
        <v>0</v>
      </c>
      <c r="D27" s="22">
        <v>0</v>
      </c>
      <c r="E27" s="22">
        <v>0</v>
      </c>
      <c r="F27" s="22">
        <v>0</v>
      </c>
      <c r="G27" s="22">
        <v>0</v>
      </c>
      <c r="H27" s="49" t="s">
        <v>168</v>
      </c>
      <c r="I27" s="49">
        <v>0</v>
      </c>
      <c r="J27" s="49">
        <v>0</v>
      </c>
      <c r="K27" s="27">
        <v>0.16</v>
      </c>
      <c r="L27" s="22" t="s">
        <v>135</v>
      </c>
      <c r="M27" s="39" t="s">
        <v>102</v>
      </c>
      <c r="N27" s="61" t="s">
        <v>199</v>
      </c>
    </row>
    <row r="28" spans="1:17" s="17" customFormat="1" ht="61.5" customHeight="1">
      <c r="A28" s="31" t="s">
        <v>137</v>
      </c>
      <c r="B28" s="41" t="s">
        <v>202</v>
      </c>
      <c r="C28" s="22" t="s">
        <v>0</v>
      </c>
      <c r="D28" s="22">
        <v>0</v>
      </c>
      <c r="E28" s="22">
        <v>0</v>
      </c>
      <c r="F28" s="22" t="s">
        <v>169</v>
      </c>
      <c r="G28" s="22" t="s">
        <v>170</v>
      </c>
      <c r="H28" s="49" t="s">
        <v>171</v>
      </c>
      <c r="I28" s="49">
        <v>0</v>
      </c>
      <c r="J28" s="49">
        <v>0</v>
      </c>
      <c r="K28" s="27">
        <v>0.17</v>
      </c>
      <c r="L28" s="22" t="s">
        <v>136</v>
      </c>
      <c r="M28" s="39" t="s">
        <v>102</v>
      </c>
      <c r="N28" s="61" t="s">
        <v>200</v>
      </c>
    </row>
    <row r="29" spans="1:17" s="17" customFormat="1" ht="61.5" customHeight="1">
      <c r="A29" s="31" t="s">
        <v>204</v>
      </c>
      <c r="B29" s="41" t="s">
        <v>205</v>
      </c>
      <c r="C29" s="22" t="s">
        <v>0</v>
      </c>
      <c r="D29" s="22">
        <v>0</v>
      </c>
      <c r="E29" s="22">
        <v>0</v>
      </c>
      <c r="F29" s="22">
        <v>0</v>
      </c>
      <c r="G29" s="22">
        <v>0</v>
      </c>
      <c r="H29" s="49" t="s">
        <v>213</v>
      </c>
      <c r="I29" s="49">
        <v>0</v>
      </c>
      <c r="J29" s="49">
        <v>0</v>
      </c>
      <c r="K29" s="27">
        <v>0.17</v>
      </c>
      <c r="L29" s="22" t="s">
        <v>206</v>
      </c>
      <c r="M29" s="39" t="s">
        <v>102</v>
      </c>
      <c r="N29" s="61" t="s">
        <v>209</v>
      </c>
    </row>
    <row r="30" spans="1:17" s="17" customFormat="1" ht="87" customHeight="1">
      <c r="A30" s="31" t="s">
        <v>207</v>
      </c>
      <c r="B30" s="41" t="s">
        <v>208</v>
      </c>
      <c r="C30" s="22" t="s">
        <v>0</v>
      </c>
      <c r="D30" s="22">
        <v>0</v>
      </c>
      <c r="E30" s="22">
        <v>0</v>
      </c>
      <c r="F30" s="22">
        <v>0</v>
      </c>
      <c r="G30" s="22">
        <v>0</v>
      </c>
      <c r="H30" s="49" t="s">
        <v>214</v>
      </c>
      <c r="I30" s="49">
        <v>0</v>
      </c>
      <c r="J30" s="49">
        <v>0</v>
      </c>
      <c r="K30" s="27">
        <v>0.16</v>
      </c>
      <c r="L30" s="22" t="s">
        <v>215</v>
      </c>
      <c r="M30" s="39" t="s">
        <v>102</v>
      </c>
      <c r="N30" s="61" t="s">
        <v>216</v>
      </c>
    </row>
    <row r="31" spans="1:17" s="14" customFormat="1" ht="65.25" customHeight="1">
      <c r="A31" s="38" t="s">
        <v>22</v>
      </c>
      <c r="B31" s="47" t="s">
        <v>161</v>
      </c>
      <c r="C31" s="79"/>
      <c r="D31" s="79"/>
      <c r="E31" s="79"/>
      <c r="F31" s="79"/>
      <c r="G31" s="79"/>
      <c r="H31" s="79"/>
      <c r="I31" s="79"/>
      <c r="J31" s="79"/>
      <c r="K31" s="80"/>
      <c r="L31" s="79"/>
      <c r="M31" s="79"/>
      <c r="N31" s="81"/>
    </row>
    <row r="32" spans="1:17" s="12" customFormat="1" ht="99" customHeight="1">
      <c r="A32" s="31" t="s">
        <v>19</v>
      </c>
      <c r="B32" s="42" t="s">
        <v>80</v>
      </c>
      <c r="C32" s="49" t="s">
        <v>0</v>
      </c>
      <c r="D32" s="43" t="s">
        <v>81</v>
      </c>
      <c r="E32" s="43" t="s">
        <v>120</v>
      </c>
      <c r="F32" s="43" t="s">
        <v>96</v>
      </c>
      <c r="G32" s="43" t="s">
        <v>121</v>
      </c>
      <c r="H32" s="43" t="s">
        <v>122</v>
      </c>
      <c r="I32" s="44" t="s">
        <v>97</v>
      </c>
      <c r="J32" s="44" t="s">
        <v>82</v>
      </c>
      <c r="K32" s="45">
        <v>0.3</v>
      </c>
      <c r="L32" s="34" t="s">
        <v>83</v>
      </c>
      <c r="M32" s="34" t="s">
        <v>84</v>
      </c>
      <c r="N32" s="26" t="s">
        <v>127</v>
      </c>
    </row>
    <row r="33" spans="1:15" s="12" customFormat="1" ht="138.75" customHeight="1">
      <c r="A33" s="31" t="s">
        <v>20</v>
      </c>
      <c r="B33" s="42" t="s">
        <v>86</v>
      </c>
      <c r="C33" s="49" t="s">
        <v>0</v>
      </c>
      <c r="D33" s="43" t="s">
        <v>87</v>
      </c>
      <c r="E33" s="43" t="s">
        <v>123</v>
      </c>
      <c r="F33" s="44" t="s">
        <v>88</v>
      </c>
      <c r="G33" s="44" t="s">
        <v>88</v>
      </c>
      <c r="H33" s="44" t="s">
        <v>124</v>
      </c>
      <c r="I33" s="44" t="s">
        <v>124</v>
      </c>
      <c r="J33" s="44" t="s">
        <v>88</v>
      </c>
      <c r="K33" s="45">
        <v>0.3</v>
      </c>
      <c r="L33" s="34" t="s">
        <v>212</v>
      </c>
      <c r="M33" s="34" t="s">
        <v>84</v>
      </c>
      <c r="N33" s="26" t="s">
        <v>127</v>
      </c>
    </row>
    <row r="34" spans="1:15" s="18" customFormat="1" ht="133.5" customHeight="1">
      <c r="A34" s="31" t="s">
        <v>21</v>
      </c>
      <c r="B34" s="32" t="s">
        <v>98</v>
      </c>
      <c r="C34" s="49" t="s">
        <v>0</v>
      </c>
      <c r="D34" s="43" t="s">
        <v>90</v>
      </c>
      <c r="E34" s="43" t="s">
        <v>109</v>
      </c>
      <c r="F34" s="43" t="s">
        <v>110</v>
      </c>
      <c r="G34" s="43" t="s">
        <v>111</v>
      </c>
      <c r="H34" s="43" t="s">
        <v>228</v>
      </c>
      <c r="I34" s="43" t="s">
        <v>233</v>
      </c>
      <c r="J34" s="43" t="s">
        <v>233</v>
      </c>
      <c r="K34" s="45">
        <v>0.3</v>
      </c>
      <c r="L34" s="34" t="s">
        <v>212</v>
      </c>
      <c r="M34" s="34" t="s">
        <v>91</v>
      </c>
      <c r="N34" s="26" t="s">
        <v>152</v>
      </c>
      <c r="O34" s="2"/>
    </row>
    <row r="35" spans="1:15" s="12" customFormat="1" ht="112.5" customHeight="1">
      <c r="A35" s="31" t="s">
        <v>108</v>
      </c>
      <c r="B35" s="32" t="s">
        <v>92</v>
      </c>
      <c r="C35" s="49" t="s">
        <v>0</v>
      </c>
      <c r="D35" s="43" t="s">
        <v>99</v>
      </c>
      <c r="E35" s="43" t="s">
        <v>117</v>
      </c>
      <c r="F35" s="43" t="s">
        <v>118</v>
      </c>
      <c r="G35" s="43" t="s">
        <v>119</v>
      </c>
      <c r="H35" s="44" t="s">
        <v>230</v>
      </c>
      <c r="I35" s="43" t="s">
        <v>159</v>
      </c>
      <c r="J35" s="43" t="s">
        <v>159</v>
      </c>
      <c r="K35" s="45">
        <v>0.1</v>
      </c>
      <c r="L35" s="34" t="s">
        <v>93</v>
      </c>
      <c r="M35" s="34" t="s">
        <v>94</v>
      </c>
      <c r="N35" s="26" t="s">
        <v>151</v>
      </c>
      <c r="O35" s="19"/>
    </row>
    <row r="36" spans="1:15" s="14" customFormat="1" ht="62.25" customHeight="1">
      <c r="A36" s="22" t="s">
        <v>112</v>
      </c>
      <c r="B36" s="47" t="s">
        <v>162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8"/>
    </row>
    <row r="37" spans="1:15" s="14" customFormat="1" ht="86.25" customHeight="1">
      <c r="A37" s="46" t="s">
        <v>113</v>
      </c>
      <c r="B37" s="47" t="s">
        <v>27</v>
      </c>
      <c r="C37" s="50" t="s">
        <v>0</v>
      </c>
      <c r="D37" s="49" t="s">
        <v>37</v>
      </c>
      <c r="E37" s="49" t="s">
        <v>142</v>
      </c>
      <c r="F37" s="49" t="s">
        <v>36</v>
      </c>
      <c r="G37" s="49" t="s">
        <v>36</v>
      </c>
      <c r="H37" s="49" t="s">
        <v>36</v>
      </c>
      <c r="I37" s="49" t="s">
        <v>36</v>
      </c>
      <c r="J37" s="49" t="s">
        <v>36</v>
      </c>
      <c r="K37" s="50">
        <v>0.25</v>
      </c>
      <c r="L37" s="49" t="s">
        <v>6</v>
      </c>
      <c r="M37" s="49" t="s">
        <v>143</v>
      </c>
      <c r="N37" s="50" t="s">
        <v>144</v>
      </c>
    </row>
    <row r="38" spans="1:15" s="14" customFormat="1" ht="81.75" customHeight="1">
      <c r="A38" s="46" t="s">
        <v>114</v>
      </c>
      <c r="B38" s="47" t="s">
        <v>28</v>
      </c>
      <c r="C38" s="50" t="s">
        <v>0</v>
      </c>
      <c r="D38" s="49" t="s">
        <v>145</v>
      </c>
      <c r="E38" s="49" t="s">
        <v>146</v>
      </c>
      <c r="F38" s="49" t="s">
        <v>26</v>
      </c>
      <c r="G38" s="49" t="s">
        <v>26</v>
      </c>
      <c r="H38" s="49" t="s">
        <v>26</v>
      </c>
      <c r="I38" s="49" t="s">
        <v>26</v>
      </c>
      <c r="J38" s="49" t="s">
        <v>26</v>
      </c>
      <c r="K38" s="50">
        <v>0.25</v>
      </c>
      <c r="L38" s="49" t="s">
        <v>7</v>
      </c>
      <c r="M38" s="49" t="s">
        <v>143</v>
      </c>
      <c r="N38" s="50" t="s">
        <v>144</v>
      </c>
    </row>
    <row r="39" spans="1:15" s="14" customFormat="1" ht="94.5" customHeight="1">
      <c r="A39" s="46" t="s">
        <v>115</v>
      </c>
      <c r="B39" s="32" t="s">
        <v>235</v>
      </c>
      <c r="C39" s="50" t="s">
        <v>0</v>
      </c>
      <c r="D39" s="63" t="s">
        <v>13</v>
      </c>
      <c r="E39" s="43" t="s">
        <v>147</v>
      </c>
      <c r="F39" s="43" t="s">
        <v>148</v>
      </c>
      <c r="G39" s="43" t="s">
        <v>148</v>
      </c>
      <c r="H39" s="64" t="s">
        <v>237</v>
      </c>
      <c r="I39" s="64" t="s">
        <v>234</v>
      </c>
      <c r="J39" s="64" t="s">
        <v>234</v>
      </c>
      <c r="K39" s="30">
        <v>0.25</v>
      </c>
      <c r="L39" s="22" t="s">
        <v>236</v>
      </c>
      <c r="M39" s="49" t="s">
        <v>143</v>
      </c>
      <c r="N39" s="50" t="s">
        <v>144</v>
      </c>
    </row>
    <row r="40" spans="1:15" s="14" customFormat="1" ht="81" customHeight="1">
      <c r="A40" s="46" t="s">
        <v>116</v>
      </c>
      <c r="B40" s="32" t="s">
        <v>35</v>
      </c>
      <c r="C40" s="50" t="s">
        <v>32</v>
      </c>
      <c r="D40" s="26" t="s">
        <v>13</v>
      </c>
      <c r="E40" s="26" t="s">
        <v>38</v>
      </c>
      <c r="F40" s="26" t="s">
        <v>38</v>
      </c>
      <c r="G40" s="26" t="s">
        <v>38</v>
      </c>
      <c r="H40" s="26" t="s">
        <v>38</v>
      </c>
      <c r="I40" s="26" t="s">
        <v>38</v>
      </c>
      <c r="J40" s="26" t="s">
        <v>38</v>
      </c>
      <c r="K40" s="50">
        <v>0.25</v>
      </c>
      <c r="L40" s="49" t="s">
        <v>33</v>
      </c>
      <c r="M40" s="49" t="s">
        <v>34</v>
      </c>
      <c r="N40" s="49" t="s">
        <v>149</v>
      </c>
    </row>
    <row r="41" spans="1:15" ht="21">
      <c r="A41" s="11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13"/>
      <c r="N41" s="20"/>
      <c r="O41" s="10"/>
    </row>
    <row r="43" spans="1:15" ht="16.8">
      <c r="A43" s="7"/>
      <c r="B43" s="8"/>
      <c r="C43" s="8"/>
      <c r="D43" s="8"/>
      <c r="E43" s="4"/>
      <c r="J43" s="8"/>
      <c r="K43" s="9"/>
      <c r="L43" s="8"/>
      <c r="M43" s="8"/>
    </row>
    <row r="44" spans="1:15">
      <c r="A44" s="7"/>
      <c r="B44" s="7"/>
      <c r="C44" s="7"/>
      <c r="D44" s="6"/>
      <c r="E44" s="6"/>
      <c r="F44" s="6"/>
      <c r="G44" s="6"/>
      <c r="H44" s="7"/>
      <c r="I44" s="7"/>
      <c r="J44" s="7"/>
      <c r="K44" s="7"/>
      <c r="L44" s="7"/>
      <c r="M44" s="7"/>
    </row>
    <row r="45" spans="1:15">
      <c r="A45" s="7"/>
      <c r="B45" s="7"/>
      <c r="C45" s="7"/>
      <c r="D45" s="6"/>
      <c r="E45" s="6"/>
      <c r="F45" s="6"/>
      <c r="G45" s="6"/>
      <c r="H45" s="7"/>
      <c r="I45" s="7"/>
      <c r="J45" s="7"/>
      <c r="K45" s="7"/>
      <c r="L45" s="7"/>
      <c r="M45" s="7"/>
    </row>
    <row r="46" spans="1:15">
      <c r="A46" s="7"/>
      <c r="B46" s="7"/>
      <c r="C46" s="7"/>
      <c r="D46" s="6"/>
      <c r="E46" s="6"/>
      <c r="F46" s="6"/>
      <c r="G46" s="6"/>
      <c r="H46" s="7"/>
      <c r="I46" s="7"/>
      <c r="J46" s="7"/>
      <c r="K46" s="7"/>
      <c r="L46" s="7"/>
      <c r="M46" s="7"/>
    </row>
    <row r="47" spans="1:15">
      <c r="A47" s="7"/>
      <c r="B47" s="7"/>
      <c r="C47" s="7"/>
      <c r="D47" s="6"/>
      <c r="E47" s="6"/>
      <c r="F47" s="6"/>
      <c r="G47" s="6"/>
      <c r="H47" s="7"/>
      <c r="I47" s="7"/>
      <c r="J47" s="7"/>
      <c r="K47" s="7"/>
      <c r="L47" s="7"/>
      <c r="M47" s="7"/>
    </row>
    <row r="48" spans="1:15">
      <c r="A48" s="7"/>
      <c r="B48" s="7"/>
      <c r="C48" s="7"/>
      <c r="D48" s="6"/>
      <c r="E48" s="6"/>
      <c r="F48" s="6"/>
      <c r="G48" s="6"/>
      <c r="H48" s="7"/>
      <c r="I48" s="7"/>
      <c r="J48" s="7"/>
      <c r="K48" s="7"/>
      <c r="L48" s="7"/>
      <c r="M48" s="7"/>
    </row>
    <row r="49" spans="1:13">
      <c r="A49" s="7"/>
      <c r="B49" s="7"/>
      <c r="C49" s="7"/>
      <c r="D49" s="6"/>
      <c r="E49" s="6"/>
      <c r="F49" s="6"/>
      <c r="G49" s="6"/>
      <c r="H49" s="7"/>
      <c r="I49" s="7"/>
      <c r="J49" s="7"/>
      <c r="K49" s="7"/>
      <c r="L49" s="7"/>
      <c r="M49" s="7"/>
    </row>
    <row r="50" spans="1:13">
      <c r="A50" s="7"/>
      <c r="B50" s="7"/>
      <c r="C50" s="7"/>
      <c r="D50" s="6"/>
      <c r="E50" s="7"/>
      <c r="F50" s="7"/>
      <c r="G50" s="7"/>
      <c r="H50" s="7"/>
      <c r="I50" s="7"/>
      <c r="J50" s="7"/>
      <c r="K50" s="7"/>
      <c r="L50" s="7"/>
      <c r="M50" s="7"/>
    </row>
    <row r="51" spans="1:13">
      <c r="A51" s="7"/>
      <c r="B51" s="7"/>
      <c r="C51" s="7"/>
      <c r="D51" s="6"/>
      <c r="E51" s="7"/>
      <c r="F51" s="7"/>
      <c r="G51" s="7"/>
      <c r="H51" s="7"/>
      <c r="I51" s="7"/>
      <c r="J51" s="7"/>
      <c r="K51" s="7"/>
      <c r="L51" s="7"/>
      <c r="M51" s="7"/>
    </row>
    <row r="52" spans="1:13">
      <c r="A52" s="7"/>
      <c r="B52" s="7"/>
      <c r="C52" s="7"/>
      <c r="D52" s="6"/>
      <c r="E52" s="7"/>
      <c r="F52" s="7"/>
      <c r="G52" s="7"/>
      <c r="H52" s="7"/>
      <c r="I52" s="7"/>
      <c r="J52" s="7"/>
      <c r="K52" s="7"/>
      <c r="L52" s="7"/>
      <c r="M52" s="7"/>
    </row>
    <row r="53" spans="1:13">
      <c r="A53" s="7"/>
      <c r="B53" s="7"/>
      <c r="C53" s="7"/>
      <c r="D53" s="6"/>
      <c r="E53" s="7"/>
      <c r="F53" s="7"/>
      <c r="G53" s="7"/>
      <c r="H53" s="7"/>
      <c r="I53" s="7"/>
      <c r="J53" s="7"/>
      <c r="K53" s="7"/>
      <c r="L53" s="7"/>
      <c r="M53" s="7"/>
    </row>
    <row r="54" spans="1:13">
      <c r="D54" s="3"/>
    </row>
    <row r="55" spans="1:13">
      <c r="D55" s="3"/>
    </row>
    <row r="56" spans="1:13">
      <c r="D56" s="3"/>
    </row>
  </sheetData>
  <mergeCells count="16">
    <mergeCell ref="M1:O1"/>
    <mergeCell ref="M2:O2"/>
    <mergeCell ref="M4:O4"/>
    <mergeCell ref="B41:L41"/>
    <mergeCell ref="A5:N5"/>
    <mergeCell ref="A7:A9"/>
    <mergeCell ref="B7:B9"/>
    <mergeCell ref="C7:C9"/>
    <mergeCell ref="D7:G7"/>
    <mergeCell ref="H7:J7"/>
    <mergeCell ref="K7:K9"/>
    <mergeCell ref="L7:L9"/>
    <mergeCell ref="M7:M9"/>
    <mergeCell ref="N7:N9"/>
    <mergeCell ref="F8:G8"/>
    <mergeCell ref="H9:J9"/>
  </mergeCells>
  <printOptions horizontalCentered="1"/>
  <pageMargins left="0" right="0" top="0.39370078740157483" bottom="0" header="0.15748031496062992" footer="0.15748031496062992"/>
  <pageSetup paperSize="9" scale="51" fitToHeight="3" orientation="landscape" horizontalDpi="4294967294" verticalDpi="4294967294" r:id="rId1"/>
  <rowBreaks count="2" manualBreakCount="2">
    <brk id="19" max="13" man="1"/>
    <brk id="30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2016-11-28T05:45:44Z</cp:lastPrinted>
  <dcterms:created xsi:type="dcterms:W3CDTF">2005-04-22T01:58:34Z</dcterms:created>
  <dcterms:modified xsi:type="dcterms:W3CDTF">2016-12-27T04:16:56Z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